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891D3B54-A5F6-477C-B874-C38ECB4130E5}" xr6:coauthVersionLast="47" xr6:coauthVersionMax="47" xr10:uidLastSave="{00000000-0000-0000-0000-000000000000}"/>
  <bookViews>
    <workbookView xWindow="32040" yWindow="720" windowWidth="27870" windowHeight="19500" xr2:uid="{00000000-000D-0000-FFFF-FFFF00000000}"/>
  </bookViews>
  <sheets>
    <sheet name="RT5 Long term Lectin &amp; CD3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8" l="1"/>
  <c r="D8" i="8"/>
  <c r="C8" i="8"/>
  <c r="E7" i="8"/>
  <c r="D7" i="8"/>
  <c r="C7" i="8"/>
  <c r="E6" i="8"/>
  <c r="D6" i="8"/>
  <c r="C6" i="8"/>
  <c r="E5" i="8"/>
  <c r="D5" i="8"/>
  <c r="C5" i="8"/>
  <c r="T108" i="8"/>
  <c r="S108" i="8"/>
  <c r="U97" i="8"/>
  <c r="U96" i="8"/>
  <c r="U95" i="8"/>
  <c r="T92" i="8"/>
  <c r="S92" i="8"/>
  <c r="U85" i="8"/>
  <c r="U84" i="8"/>
  <c r="U83" i="8"/>
  <c r="U82" i="8"/>
  <c r="U81" i="8"/>
  <c r="U80" i="8"/>
  <c r="U105" i="8"/>
  <c r="U106" i="8"/>
  <c r="U107" i="8"/>
  <c r="U89" i="8"/>
  <c r="U90" i="8"/>
  <c r="U91" i="8"/>
  <c r="U104" i="8"/>
  <c r="U103" i="8"/>
  <c r="U102" i="8"/>
  <c r="U101" i="8"/>
  <c r="U100" i="8"/>
  <c r="U99" i="8"/>
  <c r="U98" i="8"/>
  <c r="U88" i="8"/>
  <c r="U87" i="8"/>
  <c r="U86" i="8"/>
  <c r="U76" i="8"/>
  <c r="U75" i="8"/>
  <c r="U74" i="8"/>
  <c r="N14" i="8"/>
  <c r="N13" i="8"/>
  <c r="N12" i="8"/>
  <c r="N11" i="8"/>
  <c r="N10" i="8"/>
  <c r="N9" i="8"/>
  <c r="N8" i="8"/>
  <c r="N7" i="8"/>
  <c r="N6" i="8"/>
  <c r="N5" i="8"/>
  <c r="AB36" i="8"/>
  <c r="AA36" i="8"/>
  <c r="AC35" i="8"/>
  <c r="AC34" i="8"/>
  <c r="AC33" i="8"/>
  <c r="AC32" i="8"/>
  <c r="U108" i="8" l="1"/>
  <c r="U92" i="8"/>
  <c r="AC36" i="8"/>
  <c r="S77" i="8" l="1"/>
  <c r="T77" i="8"/>
  <c r="AB29" i="8"/>
  <c r="AA29" i="8"/>
  <c r="AA20" i="8"/>
  <c r="AB20" i="8"/>
  <c r="AB10" i="8"/>
  <c r="AA10" i="8"/>
  <c r="AC23" i="8"/>
  <c r="AC24" i="8"/>
  <c r="AC25" i="8"/>
  <c r="AC26" i="8"/>
  <c r="AC27" i="8"/>
  <c r="AC28" i="8"/>
  <c r="AC13" i="8"/>
  <c r="AC14" i="8"/>
  <c r="AC15" i="8"/>
  <c r="AC16" i="8"/>
  <c r="AC17" i="8"/>
  <c r="AC18" i="8"/>
  <c r="AC19" i="8"/>
  <c r="AC29" i="8" l="1"/>
  <c r="U77" i="8"/>
  <c r="AC20" i="8"/>
  <c r="AC9" i="8"/>
  <c r="AC8" i="8"/>
  <c r="AC7" i="8"/>
  <c r="AC6" i="8"/>
  <c r="AC5" i="8"/>
  <c r="AC10" i="8" l="1"/>
  <c r="AI56" i="8"/>
  <c r="AH56" i="8"/>
  <c r="AJ55" i="8"/>
  <c r="AJ54" i="8"/>
  <c r="AI43" i="8"/>
  <c r="AH43" i="8"/>
  <c r="AJ42" i="8"/>
  <c r="AJ41" i="8"/>
  <c r="AJ40" i="8"/>
  <c r="AJ39" i="8"/>
  <c r="AJ38" i="8"/>
  <c r="AJ37" i="8"/>
  <c r="AJ36" i="8"/>
  <c r="AJ35" i="8"/>
  <c r="AI28" i="8"/>
  <c r="AH28" i="8"/>
  <c r="AJ27" i="8"/>
  <c r="AJ26" i="8"/>
  <c r="AJ25" i="8"/>
  <c r="AJ24" i="8"/>
  <c r="AJ23" i="8"/>
  <c r="AJ22" i="8"/>
  <c r="AI11" i="8"/>
  <c r="AH11" i="8"/>
  <c r="AJ10" i="8"/>
  <c r="AJ9" i="8"/>
  <c r="AJ8" i="8"/>
  <c r="M15" i="8"/>
  <c r="L15" i="8"/>
  <c r="M23" i="8"/>
  <c r="L23" i="8"/>
  <c r="N22" i="8"/>
  <c r="M40" i="8"/>
  <c r="L40" i="8"/>
  <c r="N39" i="8"/>
  <c r="N38" i="8"/>
  <c r="N37" i="8"/>
  <c r="N36" i="8"/>
  <c r="N35" i="8"/>
  <c r="N34" i="8"/>
  <c r="N33" i="8"/>
  <c r="N32" i="8"/>
  <c r="M56" i="8"/>
  <c r="L56" i="8"/>
  <c r="N55" i="8"/>
  <c r="N54" i="8"/>
  <c r="N53" i="8"/>
  <c r="N52" i="8"/>
  <c r="N51" i="8"/>
  <c r="T53" i="8" l="1"/>
  <c r="S53" i="8"/>
  <c r="U33" i="8" l="1"/>
  <c r="N50" i="8" l="1"/>
  <c r="N49" i="8"/>
  <c r="N48" i="8"/>
  <c r="N47" i="8"/>
  <c r="N46" i="8"/>
  <c r="N45" i="8"/>
  <c r="N44" i="8"/>
  <c r="N43" i="8"/>
  <c r="N31" i="8"/>
  <c r="N30" i="8"/>
  <c r="N29" i="8"/>
  <c r="N28" i="8"/>
  <c r="N27" i="8"/>
  <c r="N26" i="8"/>
  <c r="N21" i="8"/>
  <c r="N20" i="8"/>
  <c r="N19" i="8"/>
  <c r="N18" i="8"/>
  <c r="N15" i="8"/>
  <c r="N23" i="8" l="1"/>
  <c r="N56" i="8"/>
  <c r="N40" i="8"/>
  <c r="AJ53" i="8"/>
  <c r="AJ52" i="8"/>
  <c r="AJ51" i="8"/>
  <c r="AJ50" i="8"/>
  <c r="AJ49" i="8"/>
  <c r="AJ48" i="8"/>
  <c r="AJ47" i="8"/>
  <c r="AJ46" i="8"/>
  <c r="AJ56" i="8" s="1"/>
  <c r="AJ34" i="8"/>
  <c r="AJ33" i="8"/>
  <c r="AJ32" i="8"/>
  <c r="AJ31" i="8"/>
  <c r="AJ21" i="8"/>
  <c r="AJ20" i="8"/>
  <c r="AJ19" i="8"/>
  <c r="AJ18" i="8"/>
  <c r="AJ17" i="8"/>
  <c r="AJ16" i="8"/>
  <c r="AJ15" i="8"/>
  <c r="AJ14" i="8"/>
  <c r="AJ7" i="8"/>
  <c r="AJ6" i="8"/>
  <c r="AJ5" i="8"/>
  <c r="AJ28" i="8" l="1"/>
  <c r="AJ11" i="8"/>
  <c r="AJ43" i="8"/>
  <c r="T71" i="8"/>
  <c r="S71" i="8"/>
  <c r="U70" i="8"/>
  <c r="U69" i="8"/>
  <c r="U68" i="8"/>
  <c r="U67" i="8"/>
  <c r="U66" i="8"/>
  <c r="U65" i="8"/>
  <c r="T62" i="8"/>
  <c r="S62" i="8"/>
  <c r="U61" i="8"/>
  <c r="U60" i="8"/>
  <c r="U59" i="8"/>
  <c r="U58" i="8"/>
  <c r="U57" i="8"/>
  <c r="U56" i="8"/>
  <c r="U52" i="8"/>
  <c r="U51" i="8"/>
  <c r="U50" i="8"/>
  <c r="U53" i="8" s="1"/>
  <c r="T45" i="8"/>
  <c r="S45" i="8"/>
  <c r="U44" i="8"/>
  <c r="U43" i="8"/>
  <c r="U42" i="8"/>
  <c r="U41" i="8"/>
  <c r="U40" i="8"/>
  <c r="T37" i="8"/>
  <c r="S37" i="8"/>
  <c r="U36" i="8"/>
  <c r="U35" i="8"/>
  <c r="U34" i="8"/>
  <c r="U32" i="8"/>
  <c r="U31" i="8"/>
  <c r="U30" i="8"/>
  <c r="U29" i="8"/>
  <c r="U28" i="8"/>
  <c r="U62" i="8" l="1"/>
  <c r="U71" i="8"/>
  <c r="U45" i="8"/>
  <c r="U37" i="8"/>
  <c r="T26" i="8"/>
  <c r="S26" i="8"/>
  <c r="U25" i="8"/>
  <c r="U24" i="8"/>
  <c r="U23" i="8"/>
  <c r="U22" i="8"/>
  <c r="T19" i="8"/>
  <c r="S19" i="8"/>
  <c r="U18" i="8"/>
  <c r="U17" i="8"/>
  <c r="U16" i="8"/>
  <c r="U15" i="8"/>
  <c r="U14" i="8"/>
  <c r="U13" i="8"/>
  <c r="U12" i="8"/>
  <c r="T9" i="8"/>
  <c r="S9" i="8"/>
  <c r="U8" i="8"/>
  <c r="U7" i="8"/>
  <c r="U6" i="8"/>
  <c r="U5" i="8"/>
  <c r="U9" i="8" s="1"/>
  <c r="U19" i="8" l="1"/>
  <c r="U26" i="8"/>
</calcChain>
</file>

<file path=xl/sharedStrings.xml><?xml version="1.0" encoding="utf-8"?>
<sst xmlns="http://schemas.openxmlformats.org/spreadsheetml/2006/main" count="317" uniqueCount="57">
  <si>
    <t>AF-488</t>
  </si>
  <si>
    <t>AF-594</t>
  </si>
  <si>
    <t>Ratio</t>
  </si>
  <si>
    <t>FITC</t>
  </si>
  <si>
    <t>TRITC</t>
  </si>
  <si>
    <t>Lectin</t>
  </si>
  <si>
    <t>CD31</t>
  </si>
  <si>
    <t>10x 1</t>
  </si>
  <si>
    <t>10x 2</t>
  </si>
  <si>
    <t>10x 3</t>
  </si>
  <si>
    <t>10x 4</t>
  </si>
  <si>
    <t>10x 5</t>
  </si>
  <si>
    <t>Group</t>
  </si>
  <si>
    <t>Experimental Values</t>
  </si>
  <si>
    <t>10 x 4</t>
  </si>
  <si>
    <t>Dosage</t>
  </si>
  <si>
    <t>Untreated</t>
  </si>
  <si>
    <t>NA</t>
  </si>
  <si>
    <t>Eribulin</t>
  </si>
  <si>
    <t>250 ug/kg</t>
  </si>
  <si>
    <t>CA4</t>
  </si>
  <si>
    <t>DC101</t>
  </si>
  <si>
    <t>15 mg/kg</t>
  </si>
  <si>
    <t>Eribulin (Long term)</t>
  </si>
  <si>
    <t>CA4 (Long term)</t>
  </si>
  <si>
    <t>DC101 (Long term)</t>
  </si>
  <si>
    <t>#6089</t>
  </si>
  <si>
    <t>#6090</t>
  </si>
  <si>
    <t>10x 6</t>
  </si>
  <si>
    <t>10x 7</t>
  </si>
  <si>
    <t>#6092</t>
  </si>
  <si>
    <t>#6093</t>
  </si>
  <si>
    <t>#5516</t>
  </si>
  <si>
    <t>10x 8</t>
  </si>
  <si>
    <t>10x 9</t>
  </si>
  <si>
    <t>10x 10</t>
  </si>
  <si>
    <t>#5519</t>
  </si>
  <si>
    <t>10x 11</t>
  </si>
  <si>
    <t>#5523</t>
  </si>
  <si>
    <t>#6026</t>
  </si>
  <si>
    <t>#6027</t>
  </si>
  <si>
    <t>#6028</t>
  </si>
  <si>
    <t>#5750</t>
  </si>
  <si>
    <t>#5751</t>
  </si>
  <si>
    <t>#5755</t>
  </si>
  <si>
    <t>#5756</t>
  </si>
  <si>
    <t>1.5 mg/kg</t>
  </si>
  <si>
    <t>#5837</t>
  </si>
  <si>
    <t>#5849</t>
  </si>
  <si>
    <t>#5850</t>
  </si>
  <si>
    <t>#5852</t>
  </si>
  <si>
    <t>#5151</t>
  </si>
  <si>
    <t>#1261</t>
  </si>
  <si>
    <t>#1262</t>
  </si>
  <si>
    <t>#5157</t>
  </si>
  <si>
    <t>Animal #</t>
  </si>
  <si>
    <t>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</si>
</sst>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trike/>
      <sz val="10"/>
      <name val="Arial"/>
      <family val="2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2" xfId="0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5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9" xfId="0" applyNumberFormat="1" applyBorder="1"/>
    <xf numFmtId="0" fontId="0" fillId="0" borderId="10" xfId="0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2" fontId="3" fillId="0" borderId="0" xfId="0" applyNumberFormat="1" applyFont="1"/>
    <xf numFmtId="0" fontId="5" fillId="0" borderId="0" xfId="0" applyFont="1"/>
    <xf numFmtId="0" fontId="6" fillId="0" borderId="0" xfId="0" applyFont="1"/>
    <xf numFmtId="2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/>
    <xf numFmtId="0" fontId="1" fillId="0" borderId="0" xfId="0" applyFont="1" applyFill="1"/>
    <xf numFmtId="2" fontId="1" fillId="0" borderId="0" xfId="0" applyNumberFormat="1" applyFont="1" applyFill="1" applyAlignment="1">
      <alignment horizontal="center"/>
    </xf>
    <xf numFmtId="2" fontId="6" fillId="0" borderId="0" xfId="0" applyNumberFormat="1" applyFont="1" applyFill="1"/>
    <xf numFmtId="0" fontId="5" fillId="0" borderId="0" xfId="0" applyFont="1" applyFill="1"/>
    <xf numFmtId="0" fontId="0" fillId="0" borderId="0" xfId="0" applyFont="1" applyAlignment="1">
      <alignment horizontal="center"/>
    </xf>
    <xf numFmtId="2" fontId="0" fillId="0" borderId="0" xfId="0" applyNumberFormat="1" applyFont="1" applyFill="1"/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3" fillId="0" borderId="0" xfId="0" applyFont="1" applyFill="1"/>
    <xf numFmtId="2" fontId="3" fillId="0" borderId="0" xfId="0" applyNumberFormat="1" applyFont="1" applyFill="1"/>
    <xf numFmtId="0" fontId="0" fillId="0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L140"/>
  <sheetViews>
    <sheetView tabSelected="1" topLeftCell="M1" zoomScale="90" zoomScaleNormal="90" workbookViewId="0">
      <selection activeCell="AA43" sqref="AA43"/>
    </sheetView>
  </sheetViews>
  <sheetFormatPr defaultRowHeight="15" x14ac:dyDescent="0.25"/>
  <cols>
    <col min="2" max="2" width="20.5703125" bestFit="1" customWidth="1"/>
    <col min="3" max="3" width="9.7109375" customWidth="1"/>
    <col min="6" max="6" width="14.42578125" customWidth="1"/>
    <col min="7" max="7" width="10.7109375" customWidth="1"/>
    <col min="9" max="9" width="11" bestFit="1" customWidth="1"/>
    <col min="10" max="10" width="21" bestFit="1" customWidth="1"/>
    <col min="11" max="11" width="7" bestFit="1" customWidth="1"/>
    <col min="15" max="15" width="11.5703125" bestFit="1" customWidth="1"/>
    <col min="16" max="16" width="20.7109375" bestFit="1" customWidth="1"/>
    <col min="17" max="17" width="17.7109375" customWidth="1"/>
    <col min="23" max="23" width="10.140625" bestFit="1" customWidth="1"/>
    <col min="24" max="24" width="18.7109375" bestFit="1" customWidth="1"/>
    <col min="25" max="25" width="13.85546875" customWidth="1"/>
    <col min="26" max="26" width="10.7109375" bestFit="1" customWidth="1"/>
    <col min="31" max="31" width="15.28515625" bestFit="1" customWidth="1"/>
    <col min="32" max="32" width="7.7109375" bestFit="1" customWidth="1"/>
    <col min="33" max="33" width="10.7109375" bestFit="1" customWidth="1"/>
  </cols>
  <sheetData>
    <row r="1" spans="2:37" x14ac:dyDescent="0.25">
      <c r="D1" s="1"/>
      <c r="F1" s="2"/>
      <c r="G1" s="2"/>
      <c r="H1" s="2"/>
      <c r="I1" s="2"/>
      <c r="M1" s="2"/>
      <c r="P1" s="2"/>
      <c r="T1" s="2"/>
      <c r="V1" s="2"/>
      <c r="X1" s="2"/>
      <c r="AB1" s="2"/>
      <c r="AD1" s="2"/>
      <c r="AE1" s="2"/>
      <c r="AI1" s="2"/>
      <c r="AK1" s="28"/>
    </row>
    <row r="2" spans="2:37" x14ac:dyDescent="0.25">
      <c r="B2" t="s">
        <v>13</v>
      </c>
      <c r="F2" s="6"/>
      <c r="L2" s="6" t="s">
        <v>0</v>
      </c>
      <c r="M2" s="6" t="s">
        <v>1</v>
      </c>
      <c r="S2" s="6" t="s">
        <v>0</v>
      </c>
      <c r="T2" s="6" t="s">
        <v>1</v>
      </c>
      <c r="AA2" s="6" t="s">
        <v>0</v>
      </c>
      <c r="AB2" s="6" t="s">
        <v>1</v>
      </c>
      <c r="AD2" s="6"/>
      <c r="AH2" s="6" t="s">
        <v>0</v>
      </c>
      <c r="AI2" s="6" t="s">
        <v>1</v>
      </c>
      <c r="AK2" s="30"/>
    </row>
    <row r="3" spans="2:37" ht="15.75" thickBot="1" x14ac:dyDescent="0.3">
      <c r="F3" s="6"/>
      <c r="L3" s="6" t="s">
        <v>3</v>
      </c>
      <c r="M3" s="6" t="s">
        <v>4</v>
      </c>
      <c r="S3" s="6" t="s">
        <v>3</v>
      </c>
      <c r="T3" s="6" t="s">
        <v>4</v>
      </c>
      <c r="AA3" s="6" t="s">
        <v>3</v>
      </c>
      <c r="AB3" s="6" t="s">
        <v>4</v>
      </c>
      <c r="AD3" s="6"/>
      <c r="AH3" s="6" t="s">
        <v>3</v>
      </c>
      <c r="AI3" s="6" t="s">
        <v>4</v>
      </c>
      <c r="AK3" s="30"/>
    </row>
    <row r="4" spans="2:37" ht="15.75" thickBot="1" x14ac:dyDescent="0.3">
      <c r="B4" s="7" t="s">
        <v>12</v>
      </c>
      <c r="C4" s="18" t="s">
        <v>5</v>
      </c>
      <c r="D4" s="19" t="s">
        <v>6</v>
      </c>
      <c r="E4" s="19" t="s">
        <v>2</v>
      </c>
      <c r="F4" s="20" t="s">
        <v>15</v>
      </c>
      <c r="G4" s="5"/>
      <c r="K4" t="s">
        <v>56</v>
      </c>
      <c r="L4" s="5" t="s">
        <v>5</v>
      </c>
      <c r="M4" s="5" t="s">
        <v>6</v>
      </c>
      <c r="N4" s="5" t="s">
        <v>2</v>
      </c>
      <c r="R4" t="s">
        <v>56</v>
      </c>
      <c r="S4" s="5" t="s">
        <v>5</v>
      </c>
      <c r="T4" s="5" t="s">
        <v>6</v>
      </c>
      <c r="U4" s="5" t="s">
        <v>2</v>
      </c>
      <c r="Z4" t="s">
        <v>56</v>
      </c>
      <c r="AA4" s="5" t="s">
        <v>5</v>
      </c>
      <c r="AB4" s="5" t="s">
        <v>6</v>
      </c>
      <c r="AC4" s="5" t="s">
        <v>2</v>
      </c>
      <c r="AD4" s="5"/>
      <c r="AG4" t="s">
        <v>56</v>
      </c>
      <c r="AH4" s="5" t="s">
        <v>5</v>
      </c>
      <c r="AI4" s="5" t="s">
        <v>6</v>
      </c>
      <c r="AJ4" s="5" t="s">
        <v>2</v>
      </c>
      <c r="AK4" s="31"/>
    </row>
    <row r="5" spans="2:37" x14ac:dyDescent="0.25">
      <c r="B5" s="15" t="s">
        <v>16</v>
      </c>
      <c r="C5" s="16">
        <f>AVERAGE(C17:C20)</f>
        <v>1.14175</v>
      </c>
      <c r="D5" s="16">
        <f>AVERAGE(D17:D20)</f>
        <v>4.2195</v>
      </c>
      <c r="E5" s="16">
        <f>AVERAGE(E17:E20)</f>
        <v>25.632988832269575</v>
      </c>
      <c r="F5" s="17" t="s">
        <v>17</v>
      </c>
      <c r="G5" s="2"/>
      <c r="I5" t="s">
        <v>16</v>
      </c>
      <c r="J5" s="1" t="s">
        <v>51</v>
      </c>
      <c r="K5" t="s">
        <v>7</v>
      </c>
      <c r="L5">
        <v>1.07</v>
      </c>
      <c r="M5">
        <v>3.78</v>
      </c>
      <c r="N5" s="2">
        <f t="shared" ref="N5:N14" si="0">(L5/M5)*100</f>
        <v>28.306878306878307</v>
      </c>
      <c r="P5" t="s">
        <v>23</v>
      </c>
      <c r="Q5" s="1" t="s">
        <v>26</v>
      </c>
      <c r="R5" t="s">
        <v>7</v>
      </c>
      <c r="S5" s="2">
        <v>2.31</v>
      </c>
      <c r="T5" s="2">
        <v>2.63</v>
      </c>
      <c r="U5" s="2">
        <f>(S5/T5)*100</f>
        <v>87.832699619771873</v>
      </c>
      <c r="X5" t="s">
        <v>24</v>
      </c>
      <c r="Y5" t="s">
        <v>47</v>
      </c>
      <c r="Z5" t="s">
        <v>7</v>
      </c>
      <c r="AA5" s="2">
        <v>1.86</v>
      </c>
      <c r="AB5" s="2">
        <v>4.1399999999999997</v>
      </c>
      <c r="AC5" s="2">
        <f>(AA5/AB5)*100</f>
        <v>44.927536231884062</v>
      </c>
      <c r="AE5" t="s">
        <v>25</v>
      </c>
      <c r="AF5" t="s">
        <v>42</v>
      </c>
      <c r="AG5" t="s">
        <v>7</v>
      </c>
      <c r="AH5" s="2">
        <v>1.71</v>
      </c>
      <c r="AI5" s="2">
        <v>2.02</v>
      </c>
      <c r="AJ5" s="2">
        <f t="shared" ref="AJ5:AJ10" si="1">(AH5/AI5)*100</f>
        <v>84.653465346534645</v>
      </c>
      <c r="AK5" s="29"/>
    </row>
    <row r="6" spans="2:37" x14ac:dyDescent="0.25">
      <c r="B6" s="13" t="s">
        <v>18</v>
      </c>
      <c r="C6" s="11">
        <f>AVERAGE(C22:C32)</f>
        <v>2.2371661671661673</v>
      </c>
      <c r="D6" s="11">
        <f>AVERAGE(D22:D32)</f>
        <v>4.1992099567099572</v>
      </c>
      <c r="E6" s="11">
        <f>AVERAGE(E22:E32)</f>
        <v>56.800758236757808</v>
      </c>
      <c r="F6" s="9" t="s">
        <v>19</v>
      </c>
      <c r="G6" s="2"/>
      <c r="J6">
        <v>220210</v>
      </c>
      <c r="K6" t="s">
        <v>8</v>
      </c>
      <c r="L6">
        <v>0.98</v>
      </c>
      <c r="M6">
        <v>2.38</v>
      </c>
      <c r="N6" s="2">
        <f t="shared" si="0"/>
        <v>41.176470588235297</v>
      </c>
      <c r="P6" t="s">
        <v>19</v>
      </c>
      <c r="Q6">
        <v>220927</v>
      </c>
      <c r="R6" t="s">
        <v>8</v>
      </c>
      <c r="S6" s="2">
        <v>1.56</v>
      </c>
      <c r="T6" s="2">
        <v>2.82</v>
      </c>
      <c r="U6" s="2">
        <f t="shared" ref="U6:U8" si="2">(S6/T6)*100</f>
        <v>55.319148936170215</v>
      </c>
      <c r="X6" t="s">
        <v>46</v>
      </c>
      <c r="Y6">
        <v>230517</v>
      </c>
      <c r="Z6" t="s">
        <v>8</v>
      </c>
      <c r="AA6" s="2">
        <v>0.76</v>
      </c>
      <c r="AB6" s="2">
        <v>2.76</v>
      </c>
      <c r="AC6" s="2">
        <f>(AA6/AB6)*100</f>
        <v>27.536231884057973</v>
      </c>
      <c r="AE6" t="s">
        <v>22</v>
      </c>
      <c r="AG6" t="s">
        <v>8</v>
      </c>
      <c r="AH6" s="2">
        <v>1.27</v>
      </c>
      <c r="AI6" s="2">
        <v>2.02</v>
      </c>
      <c r="AJ6" s="2">
        <f t="shared" si="1"/>
        <v>62.871287128712872</v>
      </c>
      <c r="AK6" s="29"/>
    </row>
    <row r="7" spans="2:37" x14ac:dyDescent="0.25">
      <c r="B7" s="13" t="s">
        <v>20</v>
      </c>
      <c r="C7" s="11">
        <f>AVERAGE(C34:C37)</f>
        <v>1.6681249999999999</v>
      </c>
      <c r="D7" s="11">
        <f>AVERAGE(D34:D37)</f>
        <v>3.2875000000000001</v>
      </c>
      <c r="E7" s="11">
        <f>AVERAGE(E34:E37)</f>
        <v>54.912768882624782</v>
      </c>
      <c r="F7" s="9" t="s">
        <v>46</v>
      </c>
      <c r="G7" s="2"/>
      <c r="K7" t="s">
        <v>9</v>
      </c>
      <c r="L7">
        <v>1.49</v>
      </c>
      <c r="M7">
        <v>4.0199999999999996</v>
      </c>
      <c r="N7" s="2">
        <f t="shared" si="0"/>
        <v>37.064676616915428</v>
      </c>
      <c r="R7" t="s">
        <v>9</v>
      </c>
      <c r="S7" s="2">
        <v>1.58</v>
      </c>
      <c r="T7" s="2">
        <v>2.62</v>
      </c>
      <c r="U7" s="2">
        <f t="shared" si="2"/>
        <v>60.305343511450381</v>
      </c>
      <c r="Z7" t="s">
        <v>9</v>
      </c>
      <c r="AA7" s="2">
        <v>1.59</v>
      </c>
      <c r="AB7" s="2">
        <v>2.39</v>
      </c>
      <c r="AC7" s="2">
        <f t="shared" ref="AC7" si="3">(AA7/AB7)*100</f>
        <v>66.527196652719667</v>
      </c>
      <c r="AD7" s="4"/>
      <c r="AG7" t="s">
        <v>9</v>
      </c>
      <c r="AH7" s="2">
        <v>1.83</v>
      </c>
      <c r="AI7" s="2">
        <v>2.95</v>
      </c>
      <c r="AJ7" s="2">
        <f t="shared" si="1"/>
        <v>62.033898305084747</v>
      </c>
      <c r="AK7" s="29"/>
    </row>
    <row r="8" spans="2:37" ht="15.75" thickBot="1" x14ac:dyDescent="0.3">
      <c r="B8" s="14" t="s">
        <v>21</v>
      </c>
      <c r="C8" s="12">
        <f>AVERAGE(C39:C42)</f>
        <v>1.6824999999999999</v>
      </c>
      <c r="D8" s="12">
        <f>AVERAGE(D39:D42)</f>
        <v>2.4700000000000002</v>
      </c>
      <c r="E8" s="12">
        <f>AVERAGE(E39:E42)</f>
        <v>69.527500000000003</v>
      </c>
      <c r="F8" s="10" t="s">
        <v>22</v>
      </c>
      <c r="G8" s="2"/>
      <c r="K8" t="s">
        <v>10</v>
      </c>
      <c r="L8">
        <v>1.27</v>
      </c>
      <c r="M8">
        <v>3.49</v>
      </c>
      <c r="N8" s="2">
        <f t="shared" si="0"/>
        <v>36.389684813753583</v>
      </c>
      <c r="R8" t="s">
        <v>10</v>
      </c>
      <c r="S8" s="2">
        <v>2.52</v>
      </c>
      <c r="T8" s="2">
        <v>4.75</v>
      </c>
      <c r="U8" s="2">
        <f t="shared" si="2"/>
        <v>53.05263157894737</v>
      </c>
      <c r="Z8" t="s">
        <v>10</v>
      </c>
      <c r="AA8" s="2">
        <v>0.86</v>
      </c>
      <c r="AB8" s="2">
        <v>1.2</v>
      </c>
      <c r="AC8" s="2">
        <f>(AA8/AB8)*100</f>
        <v>71.666666666666671</v>
      </c>
      <c r="AG8" t="s">
        <v>7</v>
      </c>
      <c r="AH8" s="2">
        <v>1.87</v>
      </c>
      <c r="AI8" s="2">
        <v>2.7</v>
      </c>
      <c r="AJ8" s="2">
        <f t="shared" si="1"/>
        <v>69.259259259259252</v>
      </c>
      <c r="AK8" s="32"/>
    </row>
    <row r="9" spans="2:37" x14ac:dyDescent="0.25">
      <c r="G9" s="4"/>
      <c r="J9" s="29"/>
      <c r="K9" t="s">
        <v>7</v>
      </c>
      <c r="L9">
        <v>3.18</v>
      </c>
      <c r="M9">
        <v>7.73</v>
      </c>
      <c r="N9" s="2">
        <f t="shared" si="0"/>
        <v>41.138421733505822</v>
      </c>
      <c r="S9" s="4">
        <f>AVERAGE(S5:S8)</f>
        <v>1.9925000000000002</v>
      </c>
      <c r="T9" s="4">
        <f>AVERAGE(T5:T8)</f>
        <v>3.2050000000000001</v>
      </c>
      <c r="U9" s="4">
        <f>AVERAGE(U5:U8)</f>
        <v>64.12745591158496</v>
      </c>
      <c r="Z9" t="s">
        <v>11</v>
      </c>
      <c r="AA9" s="2">
        <v>1.35</v>
      </c>
      <c r="AB9" s="2">
        <v>1.53</v>
      </c>
      <c r="AC9" s="2">
        <f t="shared" ref="AC9" si="4">(AA9/AB9)*100</f>
        <v>88.235294117647072</v>
      </c>
      <c r="AD9" s="5"/>
      <c r="AG9" t="s">
        <v>8</v>
      </c>
      <c r="AH9">
        <v>1.33</v>
      </c>
      <c r="AI9">
        <v>1.54</v>
      </c>
      <c r="AJ9" s="2">
        <f t="shared" si="1"/>
        <v>86.36363636363636</v>
      </c>
      <c r="AK9" s="29"/>
    </row>
    <row r="10" spans="2:37" x14ac:dyDescent="0.25">
      <c r="J10">
        <v>230515</v>
      </c>
      <c r="K10" t="s">
        <v>8</v>
      </c>
      <c r="L10">
        <v>2.21</v>
      </c>
      <c r="M10">
        <v>8.23</v>
      </c>
      <c r="N10" s="2">
        <f t="shared" si="0"/>
        <v>26.852976913730252</v>
      </c>
      <c r="S10" s="2"/>
      <c r="T10" s="2"/>
      <c r="U10" s="2"/>
      <c r="AA10" s="4">
        <f>AVERAGE(AA5:AA9)</f>
        <v>1.284</v>
      </c>
      <c r="AB10" s="4">
        <f>AVERAGE(AB5:AB9)</f>
        <v>2.4039999999999995</v>
      </c>
      <c r="AC10" s="4">
        <f>AVERAGE(AC5:AC9)</f>
        <v>59.778585110595088</v>
      </c>
      <c r="AD10" s="4"/>
      <c r="AG10" t="s">
        <v>10</v>
      </c>
      <c r="AH10">
        <v>2.41</v>
      </c>
      <c r="AI10">
        <v>4.16</v>
      </c>
      <c r="AJ10" s="2">
        <f t="shared" si="1"/>
        <v>57.932692307692314</v>
      </c>
      <c r="AK10" s="31"/>
    </row>
    <row r="11" spans="2:37" x14ac:dyDescent="0.25">
      <c r="B11" s="5"/>
      <c r="C11" s="5"/>
      <c r="D11" s="8"/>
      <c r="F11" s="6"/>
      <c r="G11" s="6"/>
      <c r="K11" t="s">
        <v>9</v>
      </c>
      <c r="L11">
        <v>3.19</v>
      </c>
      <c r="M11">
        <v>7.63</v>
      </c>
      <c r="N11" s="2">
        <f t="shared" si="0"/>
        <v>41.808650065530799</v>
      </c>
      <c r="S11" s="5" t="s">
        <v>5</v>
      </c>
      <c r="T11" s="5" t="s">
        <v>6</v>
      </c>
      <c r="U11" s="5" t="s">
        <v>2</v>
      </c>
      <c r="AA11" s="2"/>
      <c r="AB11" s="2"/>
      <c r="AC11" s="2"/>
      <c r="AE11" s="2"/>
      <c r="AH11" s="4">
        <f>AVERAGE(AH5:AH10)</f>
        <v>1.736666666666667</v>
      </c>
      <c r="AI11" s="4">
        <f>AVERAGE(AI5:AI10)</f>
        <v>2.5649999999999999</v>
      </c>
      <c r="AJ11" s="4">
        <f>AVERAGE(AJ5:AJ10)</f>
        <v>70.519039785153367</v>
      </c>
      <c r="AK11" s="29"/>
    </row>
    <row r="12" spans="2:37" x14ac:dyDescent="0.25">
      <c r="B12" s="6"/>
      <c r="K12" t="s">
        <v>10</v>
      </c>
      <c r="L12">
        <v>3.16</v>
      </c>
      <c r="M12">
        <v>9.2799999999999994</v>
      </c>
      <c r="N12" s="2">
        <f t="shared" si="0"/>
        <v>34.051724137931039</v>
      </c>
      <c r="Q12" s="1" t="s">
        <v>27</v>
      </c>
      <c r="R12" t="s">
        <v>7</v>
      </c>
      <c r="S12" s="2">
        <v>5.17</v>
      </c>
      <c r="T12" s="2">
        <v>12.22</v>
      </c>
      <c r="U12" s="2">
        <f>(S12/T12)*100</f>
        <v>42.307692307692307</v>
      </c>
      <c r="AA12" s="8" t="s">
        <v>5</v>
      </c>
      <c r="AB12" s="8" t="s">
        <v>6</v>
      </c>
      <c r="AC12" s="8" t="s">
        <v>2</v>
      </c>
      <c r="AE12" s="2"/>
      <c r="AK12" s="29"/>
    </row>
    <row r="13" spans="2:37" x14ac:dyDescent="0.25">
      <c r="B13" s="6"/>
      <c r="F13" s="5"/>
      <c r="G13" s="5"/>
      <c r="K13" t="s">
        <v>11</v>
      </c>
      <c r="L13" s="2">
        <v>3.91</v>
      </c>
      <c r="M13">
        <v>6.93</v>
      </c>
      <c r="N13" s="2">
        <f t="shared" si="0"/>
        <v>56.421356421356428</v>
      </c>
      <c r="Q13">
        <v>220927</v>
      </c>
      <c r="R13" t="s">
        <v>8</v>
      </c>
      <c r="S13" s="2">
        <v>4.0199999999999996</v>
      </c>
      <c r="T13" s="2">
        <v>8.77</v>
      </c>
      <c r="U13" s="2">
        <f t="shared" ref="U13:U18" si="5">(S13/T13)*100</f>
        <v>45.838084378563281</v>
      </c>
      <c r="Y13" t="s">
        <v>48</v>
      </c>
      <c r="Z13" t="s">
        <v>7</v>
      </c>
      <c r="AA13" s="2">
        <v>1.39</v>
      </c>
      <c r="AB13" s="2">
        <v>3.53</v>
      </c>
      <c r="AC13" s="2">
        <f t="shared" ref="AC13:AC19" si="6">(AA13/AB13)*100</f>
        <v>39.376770538243626</v>
      </c>
      <c r="AE13" s="2"/>
      <c r="AH13" s="8" t="s">
        <v>5</v>
      </c>
      <c r="AI13" s="8" t="s">
        <v>6</v>
      </c>
      <c r="AJ13" s="8" t="s">
        <v>2</v>
      </c>
      <c r="AK13" s="29"/>
    </row>
    <row r="14" spans="2:37" x14ac:dyDescent="0.25">
      <c r="B14" s="6"/>
      <c r="G14" s="2"/>
      <c r="K14" t="s">
        <v>28</v>
      </c>
      <c r="L14">
        <v>1.01</v>
      </c>
      <c r="M14">
        <v>2.41</v>
      </c>
      <c r="N14" s="2">
        <f t="shared" si="0"/>
        <v>41.908713692946051</v>
      </c>
      <c r="R14" t="s">
        <v>9</v>
      </c>
      <c r="S14" s="2">
        <v>1.75</v>
      </c>
      <c r="T14" s="2">
        <v>3.23</v>
      </c>
      <c r="U14" s="2">
        <f t="shared" si="5"/>
        <v>54.179566563467496</v>
      </c>
      <c r="Y14">
        <v>230517</v>
      </c>
      <c r="Z14" t="s">
        <v>8</v>
      </c>
      <c r="AA14" s="2">
        <v>1.67</v>
      </c>
      <c r="AB14" s="2">
        <v>1.95</v>
      </c>
      <c r="AC14" s="2">
        <f t="shared" si="6"/>
        <v>85.641025641025635</v>
      </c>
      <c r="AE14" s="2"/>
      <c r="AF14" t="s">
        <v>43</v>
      </c>
      <c r="AG14" t="s">
        <v>7</v>
      </c>
      <c r="AH14" s="2">
        <v>0.68</v>
      </c>
      <c r="AI14" s="2">
        <v>3.82</v>
      </c>
      <c r="AJ14" s="2">
        <f>(AH14/AI14)*100</f>
        <v>17.801047120418851</v>
      </c>
      <c r="AK14" s="29"/>
    </row>
    <row r="15" spans="2:37" x14ac:dyDescent="0.25">
      <c r="G15" s="2"/>
      <c r="L15" s="4">
        <f>AVERAGE(L5:L14)</f>
        <v>2.1469999999999998</v>
      </c>
      <c r="M15" s="4">
        <f>AVERAGE(M5:M14)</f>
        <v>5.5879999999999992</v>
      </c>
      <c r="N15" s="4">
        <f>AVERAGE(N5:N14)</f>
        <v>38.511955329078305</v>
      </c>
      <c r="R15" t="s">
        <v>10</v>
      </c>
      <c r="S15" s="2">
        <v>1.03</v>
      </c>
      <c r="T15" s="2">
        <v>2.16</v>
      </c>
      <c r="U15" s="2">
        <f t="shared" si="5"/>
        <v>47.685185185185183</v>
      </c>
      <c r="Z15" t="s">
        <v>9</v>
      </c>
      <c r="AA15" s="2">
        <v>1.84</v>
      </c>
      <c r="AB15" s="2">
        <v>3.69</v>
      </c>
      <c r="AC15" s="2">
        <f t="shared" si="6"/>
        <v>49.864498644986455</v>
      </c>
      <c r="AE15" s="4"/>
      <c r="AG15" t="s">
        <v>8</v>
      </c>
      <c r="AH15" s="2">
        <v>1.92</v>
      </c>
      <c r="AI15" s="2">
        <v>2.2000000000000002</v>
      </c>
      <c r="AJ15" s="2">
        <f>(AH15/AI15)*100</f>
        <v>87.272727272727252</v>
      </c>
      <c r="AK15" s="32"/>
    </row>
    <row r="16" spans="2:37" x14ac:dyDescent="0.25">
      <c r="B16" s="5" t="s">
        <v>12</v>
      </c>
      <c r="C16" s="5" t="s">
        <v>5</v>
      </c>
      <c r="D16" s="5" t="s">
        <v>6</v>
      </c>
      <c r="E16" s="5" t="s">
        <v>2</v>
      </c>
      <c r="F16" s="5" t="s">
        <v>55</v>
      </c>
      <c r="G16" s="2"/>
      <c r="R16" t="s">
        <v>11</v>
      </c>
      <c r="S16" s="2">
        <v>1.23</v>
      </c>
      <c r="T16" s="2">
        <v>2.61</v>
      </c>
      <c r="U16" s="2">
        <f t="shared" si="5"/>
        <v>47.1264367816092</v>
      </c>
      <c r="Z16" t="s">
        <v>10</v>
      </c>
      <c r="AA16" s="2">
        <v>1.08</v>
      </c>
      <c r="AB16" s="2">
        <v>1.23</v>
      </c>
      <c r="AC16" s="2">
        <f t="shared" si="6"/>
        <v>87.804878048780495</v>
      </c>
      <c r="AG16" t="s">
        <v>9</v>
      </c>
      <c r="AH16" s="2">
        <v>0.49</v>
      </c>
      <c r="AI16" s="2">
        <v>3.77</v>
      </c>
      <c r="AJ16" s="2">
        <f t="shared" ref="AJ16:AJ27" si="7">(AH16/AI16)*100</f>
        <v>12.9973474801061</v>
      </c>
      <c r="AK16" s="29"/>
    </row>
    <row r="17" spans="2:37" x14ac:dyDescent="0.25">
      <c r="B17" s="6" t="s">
        <v>16</v>
      </c>
      <c r="C17" s="25">
        <v>2.1469999999999998</v>
      </c>
      <c r="D17" s="25">
        <v>5.5879999999999992</v>
      </c>
      <c r="E17" s="25">
        <v>38.511955329078305</v>
      </c>
      <c r="F17" s="3">
        <v>5151</v>
      </c>
      <c r="G17" s="2"/>
      <c r="L17" s="5" t="s">
        <v>5</v>
      </c>
      <c r="M17" s="5" t="s">
        <v>6</v>
      </c>
      <c r="N17" s="5" t="s">
        <v>2</v>
      </c>
      <c r="R17" t="s">
        <v>28</v>
      </c>
      <c r="S17" s="2">
        <v>2.1</v>
      </c>
      <c r="T17" s="2">
        <v>2.5299999999999998</v>
      </c>
      <c r="U17" s="2">
        <f t="shared" si="5"/>
        <v>83.003952569169968</v>
      </c>
      <c r="Z17" t="s">
        <v>11</v>
      </c>
      <c r="AA17">
        <v>0.76</v>
      </c>
      <c r="AB17">
        <v>4.92</v>
      </c>
      <c r="AC17" s="2">
        <f t="shared" si="6"/>
        <v>15.447154471544716</v>
      </c>
      <c r="AE17" s="5"/>
      <c r="AG17" t="s">
        <v>10</v>
      </c>
      <c r="AH17" s="2">
        <v>1.81</v>
      </c>
      <c r="AI17" s="2">
        <v>2.95</v>
      </c>
      <c r="AJ17" s="2">
        <f t="shared" si="7"/>
        <v>61.355932203389827</v>
      </c>
      <c r="AK17" s="31"/>
    </row>
    <row r="18" spans="2:37" x14ac:dyDescent="0.25">
      <c r="B18" s="6"/>
      <c r="C18" s="23">
        <v>0.99</v>
      </c>
      <c r="D18" s="23">
        <v>3.95</v>
      </c>
      <c r="E18" s="23">
        <v>22.41</v>
      </c>
      <c r="F18">
        <v>1261</v>
      </c>
      <c r="G18" s="4"/>
      <c r="J18" s="1" t="s">
        <v>52</v>
      </c>
      <c r="K18" t="s">
        <v>7</v>
      </c>
      <c r="L18">
        <v>0.27</v>
      </c>
      <c r="M18">
        <v>1.66</v>
      </c>
      <c r="N18" s="2">
        <f>(L18/M18)*100</f>
        <v>16.265060240963859</v>
      </c>
      <c r="R18" t="s">
        <v>29</v>
      </c>
      <c r="S18" s="2">
        <v>2.23</v>
      </c>
      <c r="T18" s="2">
        <v>2.38</v>
      </c>
      <c r="U18" s="2">
        <f t="shared" si="5"/>
        <v>93.69747899159664</v>
      </c>
      <c r="Z18" t="s">
        <v>28</v>
      </c>
      <c r="AA18">
        <v>1.64</v>
      </c>
      <c r="AB18">
        <v>4.1399999999999997</v>
      </c>
      <c r="AC18" s="2">
        <f t="shared" si="6"/>
        <v>39.613526570048307</v>
      </c>
      <c r="AE18" s="2"/>
      <c r="AG18" t="s">
        <v>11</v>
      </c>
      <c r="AH18" s="2">
        <v>2.33</v>
      </c>
      <c r="AI18" s="2">
        <v>2.59</v>
      </c>
      <c r="AJ18" s="2">
        <f t="shared" si="7"/>
        <v>89.961389961389969</v>
      </c>
      <c r="AK18" s="29"/>
    </row>
    <row r="19" spans="2:37" x14ac:dyDescent="0.25">
      <c r="C19" s="23">
        <v>0.66</v>
      </c>
      <c r="D19" s="23">
        <v>3.11</v>
      </c>
      <c r="E19" s="23">
        <v>21.5</v>
      </c>
      <c r="F19">
        <v>1262</v>
      </c>
      <c r="J19">
        <v>220210</v>
      </c>
      <c r="K19" t="s">
        <v>8</v>
      </c>
      <c r="L19">
        <v>0.42</v>
      </c>
      <c r="M19">
        <v>3</v>
      </c>
      <c r="N19" s="2">
        <f>(L19/M19)*100</f>
        <v>13.999999999999998</v>
      </c>
      <c r="S19" s="4">
        <f>AVERAGE(S12:S18)</f>
        <v>2.504285714285714</v>
      </c>
      <c r="T19" s="4">
        <f>AVERAGE(T12:T18)</f>
        <v>4.8428571428571434</v>
      </c>
      <c r="U19" s="4">
        <f>AVERAGE(U12:U18)</f>
        <v>59.119770968183438</v>
      </c>
      <c r="Z19" t="s">
        <v>29</v>
      </c>
      <c r="AA19">
        <v>0.89</v>
      </c>
      <c r="AB19">
        <v>2.15</v>
      </c>
      <c r="AC19" s="2">
        <f t="shared" si="6"/>
        <v>41.395348837209305</v>
      </c>
      <c r="AE19" s="2"/>
      <c r="AG19" t="s">
        <v>28</v>
      </c>
      <c r="AH19" s="2">
        <v>2.5</v>
      </c>
      <c r="AI19" s="2">
        <v>3.08</v>
      </c>
      <c r="AJ19" s="2">
        <f t="shared" si="7"/>
        <v>81.168831168831161</v>
      </c>
      <c r="AK19" s="29"/>
    </row>
    <row r="20" spans="2:37" x14ac:dyDescent="0.25">
      <c r="C20" s="23">
        <v>0.77</v>
      </c>
      <c r="D20" s="23">
        <v>4.2300000000000004</v>
      </c>
      <c r="E20" s="23">
        <v>20.11</v>
      </c>
      <c r="F20" s="21">
        <v>5157</v>
      </c>
      <c r="G20" s="5"/>
      <c r="K20" t="s">
        <v>9</v>
      </c>
      <c r="L20">
        <v>1.03</v>
      </c>
      <c r="M20">
        <v>3.69</v>
      </c>
      <c r="N20" s="2">
        <f>(L20/M20)*100</f>
        <v>27.913279132791331</v>
      </c>
      <c r="S20" s="2"/>
      <c r="T20" s="2"/>
      <c r="U20" s="2"/>
      <c r="AA20" s="4">
        <f>AVERAGE(AA13:AA19)</f>
        <v>1.3242857142857143</v>
      </c>
      <c r="AB20" s="4">
        <f>AVERAGE(AB13:AB19)</f>
        <v>3.0871428571428572</v>
      </c>
      <c r="AC20" s="4">
        <f>AVERAGE(AC13:AC19)</f>
        <v>51.306171821691223</v>
      </c>
      <c r="AE20" s="2"/>
      <c r="AG20" t="s">
        <v>29</v>
      </c>
      <c r="AH20" s="2">
        <v>2.09</v>
      </c>
      <c r="AI20" s="2">
        <v>3.04</v>
      </c>
      <c r="AJ20" s="2">
        <f t="shared" si="7"/>
        <v>68.75</v>
      </c>
      <c r="AK20" s="29"/>
    </row>
    <row r="21" spans="2:37" x14ac:dyDescent="0.25">
      <c r="C21" s="26"/>
      <c r="D21" s="26"/>
      <c r="E21" s="26"/>
      <c r="F21" s="27"/>
      <c r="G21" s="2"/>
      <c r="H21" s="4"/>
      <c r="K21" t="s">
        <v>10</v>
      </c>
      <c r="L21">
        <v>0.28000000000000003</v>
      </c>
      <c r="M21">
        <v>1.1200000000000001</v>
      </c>
      <c r="N21" s="2">
        <f>(L21/M21)*100</f>
        <v>25</v>
      </c>
      <c r="S21" s="5" t="s">
        <v>5</v>
      </c>
      <c r="T21" s="5" t="s">
        <v>6</v>
      </c>
      <c r="U21" s="5" t="s">
        <v>2</v>
      </c>
      <c r="AE21" s="2"/>
      <c r="AG21" t="s">
        <v>33</v>
      </c>
      <c r="AH21" s="2">
        <v>0.73</v>
      </c>
      <c r="AI21" s="2">
        <v>3.33</v>
      </c>
      <c r="AJ21" s="2">
        <f t="shared" si="7"/>
        <v>21.921921921921921</v>
      </c>
      <c r="AK21" s="32"/>
    </row>
    <row r="22" spans="2:37" x14ac:dyDescent="0.25">
      <c r="B22" s="6" t="s">
        <v>18</v>
      </c>
      <c r="C22" s="23">
        <v>1.99</v>
      </c>
      <c r="D22" s="23">
        <v>3.21</v>
      </c>
      <c r="E22" s="23">
        <v>64.13</v>
      </c>
      <c r="F22" s="23">
        <v>6089</v>
      </c>
      <c r="G22" s="2"/>
      <c r="J22" s="29"/>
      <c r="K22" t="s">
        <v>7</v>
      </c>
      <c r="L22">
        <v>2.97</v>
      </c>
      <c r="M22">
        <v>10.28</v>
      </c>
      <c r="N22" s="2">
        <f>(L22/M22)*100</f>
        <v>28.891050583657591</v>
      </c>
      <c r="Q22" s="1" t="s">
        <v>31</v>
      </c>
      <c r="R22" t="s">
        <v>7</v>
      </c>
      <c r="S22" s="2">
        <v>3.38</v>
      </c>
      <c r="T22" s="2">
        <v>4.01</v>
      </c>
      <c r="U22" s="2">
        <f>(S22/T22)*100</f>
        <v>84.289276807980045</v>
      </c>
      <c r="AA22" s="8" t="s">
        <v>5</v>
      </c>
      <c r="AB22" s="8" t="s">
        <v>6</v>
      </c>
      <c r="AC22" s="8" t="s">
        <v>2</v>
      </c>
      <c r="AE22" s="4"/>
      <c r="AG22" t="s">
        <v>7</v>
      </c>
      <c r="AH22" s="2">
        <v>1.74</v>
      </c>
      <c r="AI22" s="2">
        <v>2.11</v>
      </c>
      <c r="AJ22" s="2">
        <f t="shared" si="7"/>
        <v>82.46445497630333</v>
      </c>
      <c r="AK22" s="29"/>
    </row>
    <row r="23" spans="2:37" x14ac:dyDescent="0.25">
      <c r="C23" s="23">
        <v>2.5</v>
      </c>
      <c r="D23" s="23">
        <v>4.84</v>
      </c>
      <c r="E23" s="23">
        <v>59.12</v>
      </c>
      <c r="F23" s="23">
        <v>6090</v>
      </c>
      <c r="G23" s="2"/>
      <c r="J23">
        <v>230515</v>
      </c>
      <c r="L23" s="4">
        <f>AVERAGE(L18:L22)</f>
        <v>0.99400000000000011</v>
      </c>
      <c r="M23" s="4">
        <f>AVERAGE(M18:M22)</f>
        <v>3.95</v>
      </c>
      <c r="N23" s="4">
        <f>AVERAGE(N18:N22)</f>
        <v>22.413877991482558</v>
      </c>
      <c r="Q23">
        <v>220927</v>
      </c>
      <c r="R23" t="s">
        <v>8</v>
      </c>
      <c r="S23" s="2">
        <v>3.51</v>
      </c>
      <c r="T23" s="2">
        <v>3.79</v>
      </c>
      <c r="U23" s="2">
        <f t="shared" ref="U23:U25" si="8">(S23/T23)*100</f>
        <v>92.612137203166228</v>
      </c>
      <c r="Y23" t="s">
        <v>49</v>
      </c>
      <c r="Z23" t="s">
        <v>7</v>
      </c>
      <c r="AA23" s="2">
        <v>0.57999999999999996</v>
      </c>
      <c r="AB23" s="2">
        <v>4.74</v>
      </c>
      <c r="AC23" s="2">
        <f t="shared" ref="AC23:AC28" si="9">(AA23/AB23)*100</f>
        <v>12.236286919831223</v>
      </c>
      <c r="AG23" t="s">
        <v>8</v>
      </c>
      <c r="AH23">
        <v>1.18</v>
      </c>
      <c r="AI23">
        <v>1.57</v>
      </c>
      <c r="AJ23" s="2">
        <f t="shared" si="7"/>
        <v>75.159235668789805</v>
      </c>
      <c r="AK23" s="31"/>
    </row>
    <row r="24" spans="2:37" x14ac:dyDescent="0.25">
      <c r="C24" s="23">
        <v>3.27</v>
      </c>
      <c r="D24" s="23">
        <v>5.35</v>
      </c>
      <c r="E24" s="23">
        <v>68.73</v>
      </c>
      <c r="F24" s="23">
        <v>6093</v>
      </c>
      <c r="G24" s="2"/>
      <c r="R24" t="s">
        <v>9</v>
      </c>
      <c r="S24" s="2">
        <v>2.87</v>
      </c>
      <c r="T24" s="2">
        <v>4.7300000000000004</v>
      </c>
      <c r="U24" s="2">
        <f t="shared" si="8"/>
        <v>60.676532769556026</v>
      </c>
      <c r="Y24">
        <v>230517</v>
      </c>
      <c r="Z24" t="s">
        <v>8</v>
      </c>
      <c r="AA24" s="2">
        <v>1.1399999999999999</v>
      </c>
      <c r="AB24" s="2">
        <v>4.42</v>
      </c>
      <c r="AC24" s="2">
        <f t="shared" si="9"/>
        <v>25.791855203619907</v>
      </c>
      <c r="AG24" t="s">
        <v>9</v>
      </c>
      <c r="AH24">
        <v>2.98</v>
      </c>
      <c r="AI24">
        <v>3.05</v>
      </c>
      <c r="AJ24" s="2">
        <f t="shared" si="7"/>
        <v>97.704918032786892</v>
      </c>
      <c r="AK24" s="29"/>
    </row>
    <row r="25" spans="2:37" x14ac:dyDescent="0.25">
      <c r="C25" s="23">
        <v>2</v>
      </c>
      <c r="D25" s="23">
        <v>4.4000000000000004</v>
      </c>
      <c r="E25" s="23">
        <v>44.93</v>
      </c>
      <c r="F25" s="23">
        <v>5516</v>
      </c>
      <c r="G25" s="2"/>
      <c r="L25" s="5" t="s">
        <v>5</v>
      </c>
      <c r="M25" s="5" t="s">
        <v>6</v>
      </c>
      <c r="N25" s="5" t="s">
        <v>2</v>
      </c>
      <c r="O25" s="3"/>
      <c r="R25" t="s">
        <v>10</v>
      </c>
      <c r="S25" s="2">
        <v>3.31</v>
      </c>
      <c r="T25" s="2">
        <v>8.86</v>
      </c>
      <c r="U25" s="2">
        <f t="shared" si="8"/>
        <v>37.358916478555308</v>
      </c>
      <c r="Z25" t="s">
        <v>9</v>
      </c>
      <c r="AA25" s="2">
        <v>1.36</v>
      </c>
      <c r="AB25" s="2">
        <v>2.4</v>
      </c>
      <c r="AC25" s="2">
        <f t="shared" si="9"/>
        <v>56.666666666666679</v>
      </c>
      <c r="AG25" t="s">
        <v>10</v>
      </c>
      <c r="AH25">
        <v>1.43</v>
      </c>
      <c r="AI25">
        <v>1.6</v>
      </c>
      <c r="AJ25" s="2">
        <f t="shared" si="7"/>
        <v>89.375</v>
      </c>
      <c r="AK25" s="29"/>
    </row>
    <row r="26" spans="2:37" x14ac:dyDescent="0.25">
      <c r="C26" s="38">
        <v>1.6533333333333335</v>
      </c>
      <c r="D26" s="38">
        <v>3.524166666666666</v>
      </c>
      <c r="E26" s="38">
        <v>51.156069645063162</v>
      </c>
      <c r="F26" s="29">
        <v>5519</v>
      </c>
      <c r="G26" s="28"/>
      <c r="J26" s="1" t="s">
        <v>53</v>
      </c>
      <c r="K26" t="s">
        <v>7</v>
      </c>
      <c r="L26">
        <v>0.5</v>
      </c>
      <c r="M26">
        <v>3.08</v>
      </c>
      <c r="N26" s="2">
        <f>(L26/M26)*100</f>
        <v>16.233766233766232</v>
      </c>
      <c r="S26" s="4">
        <f>AVERAGE(S22:S25)</f>
        <v>3.2675000000000001</v>
      </c>
      <c r="T26" s="4">
        <f>AVERAGE(T22:T25)</f>
        <v>5.3475000000000001</v>
      </c>
      <c r="U26" s="4">
        <f>AVERAGE(U22:U25)</f>
        <v>68.734215814814405</v>
      </c>
      <c r="Z26" t="s">
        <v>10</v>
      </c>
      <c r="AA26">
        <v>0.85</v>
      </c>
      <c r="AB26" s="2">
        <v>1.96</v>
      </c>
      <c r="AC26" s="2">
        <f t="shared" si="9"/>
        <v>43.367346938775512</v>
      </c>
      <c r="AG26" t="s">
        <v>11</v>
      </c>
      <c r="AH26">
        <v>2.74</v>
      </c>
      <c r="AI26">
        <v>2.79</v>
      </c>
      <c r="AJ26" s="2">
        <f t="shared" si="7"/>
        <v>98.207885304659499</v>
      </c>
      <c r="AK26" s="32"/>
    </row>
    <row r="27" spans="2:37" x14ac:dyDescent="0.25">
      <c r="C27" s="42">
        <v>2</v>
      </c>
      <c r="D27" s="42">
        <v>4.21</v>
      </c>
      <c r="E27" s="42">
        <v>54.23</v>
      </c>
      <c r="F27" s="42">
        <v>5523</v>
      </c>
      <c r="G27" s="32"/>
      <c r="J27">
        <v>220221</v>
      </c>
      <c r="K27" t="s">
        <v>8</v>
      </c>
      <c r="L27">
        <v>0.2</v>
      </c>
      <c r="M27">
        <v>2.35</v>
      </c>
      <c r="N27" s="2">
        <f>(L27/M27)*100</f>
        <v>8.5106382978723403</v>
      </c>
      <c r="S27" s="2"/>
      <c r="T27" s="2"/>
      <c r="U27" s="2"/>
      <c r="Z27" t="s">
        <v>11</v>
      </c>
      <c r="AA27" s="2">
        <v>2.0099999999999998</v>
      </c>
      <c r="AB27" s="2">
        <v>2.86</v>
      </c>
      <c r="AC27" s="2">
        <f t="shared" si="9"/>
        <v>70.279720279720266</v>
      </c>
      <c r="AG27" t="s">
        <v>28</v>
      </c>
      <c r="AH27">
        <v>4.07</v>
      </c>
      <c r="AI27">
        <v>6.04</v>
      </c>
      <c r="AJ27" s="2">
        <f t="shared" si="7"/>
        <v>67.384105960264904</v>
      </c>
      <c r="AK27" s="32"/>
    </row>
    <row r="28" spans="2:37" x14ac:dyDescent="0.25">
      <c r="C28" s="43">
        <v>3.4185714285714286</v>
      </c>
      <c r="D28" s="43">
        <v>4.2471428571428573</v>
      </c>
      <c r="E28" s="43">
        <v>80.051986466645289</v>
      </c>
      <c r="F28" s="44">
        <v>5524</v>
      </c>
      <c r="G28" s="29"/>
      <c r="K28" t="s">
        <v>9</v>
      </c>
      <c r="L28">
        <v>0.59</v>
      </c>
      <c r="M28">
        <v>3.96</v>
      </c>
      <c r="N28" s="2">
        <f t="shared" ref="N28:N31" si="10">(L28/M28)*100</f>
        <v>14.898989898989898</v>
      </c>
      <c r="Q28" s="1" t="s">
        <v>32</v>
      </c>
      <c r="R28" t="s">
        <v>8</v>
      </c>
      <c r="S28" s="2">
        <v>3.86</v>
      </c>
      <c r="T28" s="2">
        <v>6.23</v>
      </c>
      <c r="U28" s="2">
        <f>(S28/T28)*100</f>
        <v>61.958266452648466</v>
      </c>
      <c r="Z28" t="s">
        <v>28</v>
      </c>
      <c r="AA28">
        <v>1.73</v>
      </c>
      <c r="AB28">
        <v>2.38</v>
      </c>
      <c r="AC28" s="2">
        <f t="shared" si="9"/>
        <v>72.689075630252091</v>
      </c>
      <c r="AD28" s="4"/>
      <c r="AH28" s="4">
        <f>AVERAGE(AH14:AH27)</f>
        <v>1.9064285714285714</v>
      </c>
      <c r="AI28" s="4">
        <f>AVERAGE(AI14:AI27)</f>
        <v>2.9957142857142851</v>
      </c>
      <c r="AJ28" s="4">
        <f>AVERAGE(AJ14:AJ27)</f>
        <v>67.966056933684968</v>
      </c>
      <c r="AK28" s="29"/>
    </row>
    <row r="29" spans="2:37" x14ac:dyDescent="0.25">
      <c r="C29" s="42">
        <v>1.95</v>
      </c>
      <c r="D29" s="42">
        <v>4.0599999999999996</v>
      </c>
      <c r="E29" s="42">
        <v>48.79</v>
      </c>
      <c r="F29" s="42">
        <v>6026</v>
      </c>
      <c r="G29" s="31"/>
      <c r="K29" t="s">
        <v>10</v>
      </c>
      <c r="L29">
        <v>0.31</v>
      </c>
      <c r="M29">
        <v>3.41</v>
      </c>
      <c r="N29" s="2">
        <f t="shared" si="10"/>
        <v>9.0909090909090899</v>
      </c>
      <c r="Q29">
        <v>220210</v>
      </c>
      <c r="R29" t="s">
        <v>9</v>
      </c>
      <c r="S29" s="2">
        <v>1.32</v>
      </c>
      <c r="T29" s="2">
        <v>4.59</v>
      </c>
      <c r="U29" s="2">
        <f t="shared" ref="U29:U32" si="11">(S29/T29)*100</f>
        <v>28.758169934640527</v>
      </c>
      <c r="AA29" s="4">
        <f>AVERAGE(AA23:AA28)</f>
        <v>1.2783333333333333</v>
      </c>
      <c r="AB29" s="4">
        <f>AVERAGE(AB23:AB28)</f>
        <v>3.1266666666666665</v>
      </c>
      <c r="AC29" s="4">
        <f>AVERAGE(AC23:AC28)</f>
        <v>46.838491939810943</v>
      </c>
      <c r="AK29" s="29"/>
    </row>
    <row r="30" spans="2:37" x14ac:dyDescent="0.25">
      <c r="C30" s="23">
        <v>1.6</v>
      </c>
      <c r="D30" s="23">
        <v>4.34</v>
      </c>
      <c r="E30" s="23">
        <v>39.18</v>
      </c>
      <c r="F30" s="23">
        <v>6027</v>
      </c>
      <c r="G30" s="2"/>
      <c r="J30" s="2"/>
      <c r="K30" t="s">
        <v>11</v>
      </c>
      <c r="L30" s="2">
        <v>0.33</v>
      </c>
      <c r="M30">
        <v>3.42</v>
      </c>
      <c r="N30" s="2">
        <f t="shared" si="10"/>
        <v>9.6491228070175445</v>
      </c>
      <c r="R30" t="s">
        <v>10</v>
      </c>
      <c r="S30" s="2">
        <v>1.98</v>
      </c>
      <c r="T30" s="2">
        <v>3.88</v>
      </c>
      <c r="U30" s="2">
        <f t="shared" si="11"/>
        <v>51.030927835051543</v>
      </c>
      <c r="AA30" s="2"/>
      <c r="AB30" s="2"/>
      <c r="AC30" s="2"/>
      <c r="AH30" s="8" t="s">
        <v>5</v>
      </c>
      <c r="AI30" s="8" t="s">
        <v>6</v>
      </c>
      <c r="AJ30" s="8" t="s">
        <v>2</v>
      </c>
      <c r="AK30" s="29"/>
    </row>
    <row r="31" spans="2:37" x14ac:dyDescent="0.25">
      <c r="C31" s="23">
        <v>2.37</v>
      </c>
      <c r="D31" s="23">
        <v>3.4</v>
      </c>
      <c r="E31" s="23">
        <v>69.94</v>
      </c>
      <c r="F31" s="23">
        <v>6028</v>
      </c>
      <c r="G31" s="2"/>
      <c r="K31" t="s">
        <v>28</v>
      </c>
      <c r="L31">
        <v>0.34</v>
      </c>
      <c r="M31">
        <v>2.8</v>
      </c>
      <c r="N31" s="2">
        <f t="shared" si="10"/>
        <v>12.142857142857144</v>
      </c>
      <c r="R31" t="s">
        <v>11</v>
      </c>
      <c r="S31" s="2">
        <v>2.62</v>
      </c>
      <c r="T31" s="2">
        <v>3.82</v>
      </c>
      <c r="U31" s="2">
        <f t="shared" si="11"/>
        <v>68.586387434554979</v>
      </c>
      <c r="AA31" s="8" t="s">
        <v>5</v>
      </c>
      <c r="AB31" s="8" t="s">
        <v>6</v>
      </c>
      <c r="AC31" s="8" t="s">
        <v>2</v>
      </c>
      <c r="AF31" t="s">
        <v>44</v>
      </c>
      <c r="AG31" t="s">
        <v>7</v>
      </c>
      <c r="AH31" s="2">
        <v>2.2999999999999998</v>
      </c>
      <c r="AI31" s="2">
        <v>3.43</v>
      </c>
      <c r="AJ31" s="2">
        <f>(AH31/AI31)*100</f>
        <v>67.05539358600582</v>
      </c>
      <c r="AK31" s="29"/>
    </row>
    <row r="32" spans="2:37" x14ac:dyDescent="0.25">
      <c r="B32" s="5"/>
      <c r="C32" s="29">
        <v>1.8569230769230773</v>
      </c>
      <c r="D32" s="29">
        <v>4.6099999999999994</v>
      </c>
      <c r="E32" s="29">
        <v>44.550284492627299</v>
      </c>
      <c r="F32">
        <v>6092</v>
      </c>
      <c r="G32" s="2"/>
      <c r="J32" s="29"/>
      <c r="K32" t="s">
        <v>7</v>
      </c>
      <c r="L32">
        <v>0.79</v>
      </c>
      <c r="M32">
        <v>2.0699999999999998</v>
      </c>
      <c r="N32" s="2">
        <f>(L32/M32)*100</f>
        <v>38.164251207729471</v>
      </c>
      <c r="R32" t="s">
        <v>28</v>
      </c>
      <c r="S32" s="2">
        <v>2.56</v>
      </c>
      <c r="T32" s="2">
        <v>5.24</v>
      </c>
      <c r="U32" s="2">
        <f t="shared" si="11"/>
        <v>48.854961832061065</v>
      </c>
      <c r="Y32" t="s">
        <v>50</v>
      </c>
      <c r="Z32" t="s">
        <v>7</v>
      </c>
      <c r="AA32" s="2">
        <v>2.42</v>
      </c>
      <c r="AB32" s="2">
        <v>4.07</v>
      </c>
      <c r="AC32" s="2">
        <f>(AA32/AB32)*100</f>
        <v>59.459459459459453</v>
      </c>
      <c r="AG32" t="s">
        <v>8</v>
      </c>
      <c r="AH32" s="2">
        <v>1.0900000000000001</v>
      </c>
      <c r="AI32" s="2">
        <v>2.02</v>
      </c>
      <c r="AJ32" s="2">
        <f>(AH32/AI32)*100</f>
        <v>53.960396039603964</v>
      </c>
      <c r="AK32" s="29"/>
    </row>
    <row r="33" spans="2:37" x14ac:dyDescent="0.25">
      <c r="G33" s="2"/>
      <c r="J33">
        <v>230515</v>
      </c>
      <c r="K33" t="s">
        <v>8</v>
      </c>
      <c r="L33">
        <v>0.59</v>
      </c>
      <c r="M33">
        <v>2.48</v>
      </c>
      <c r="N33" s="2">
        <f t="shared" ref="N33:N39" si="12">(L33/M33)*100</f>
        <v>23.79032258064516</v>
      </c>
      <c r="R33" t="s">
        <v>29</v>
      </c>
      <c r="S33" s="2">
        <v>1.28</v>
      </c>
      <c r="T33" s="2">
        <v>3.19</v>
      </c>
      <c r="U33" s="2">
        <f>(S33/T33)*100</f>
        <v>40.125391849529784</v>
      </c>
      <c r="Y33">
        <v>230517</v>
      </c>
      <c r="Z33" t="s">
        <v>8</v>
      </c>
      <c r="AA33" s="2">
        <v>3.16</v>
      </c>
      <c r="AB33" s="2">
        <v>5.0599999999999996</v>
      </c>
      <c r="AC33" s="2">
        <f>(AA33/AB33)*100</f>
        <v>62.450592885375499</v>
      </c>
      <c r="AG33" t="s">
        <v>9</v>
      </c>
      <c r="AH33" s="2">
        <v>1.18</v>
      </c>
      <c r="AI33" s="2">
        <v>1.73</v>
      </c>
      <c r="AJ33" s="2">
        <f t="shared" ref="AJ33:AJ34" si="13">(AH33/AI33)*100</f>
        <v>68.20809248554913</v>
      </c>
      <c r="AK33" s="29"/>
    </row>
    <row r="34" spans="2:37" x14ac:dyDescent="0.25">
      <c r="B34" s="6" t="s">
        <v>20</v>
      </c>
      <c r="C34" s="23">
        <v>1.28</v>
      </c>
      <c r="D34" s="23">
        <v>2.4</v>
      </c>
      <c r="E34" s="23">
        <v>59.78</v>
      </c>
      <c r="F34" s="23">
        <v>5837</v>
      </c>
      <c r="G34" s="2"/>
      <c r="K34" t="s">
        <v>9</v>
      </c>
      <c r="L34">
        <v>1.22</v>
      </c>
      <c r="M34">
        <v>3.88</v>
      </c>
      <c r="N34" s="2">
        <f t="shared" si="12"/>
        <v>31.443298969072163</v>
      </c>
      <c r="R34" t="s">
        <v>33</v>
      </c>
      <c r="S34" s="2">
        <v>1.27</v>
      </c>
      <c r="T34" s="2">
        <v>3.23</v>
      </c>
      <c r="U34" s="2">
        <f>(S34/T34)*100</f>
        <v>39.318885448916404</v>
      </c>
      <c r="Z34" t="s">
        <v>9</v>
      </c>
      <c r="AA34" s="2">
        <v>3.32</v>
      </c>
      <c r="AB34" s="2">
        <v>4.3899999999999997</v>
      </c>
      <c r="AC34" s="2">
        <f t="shared" ref="AC34" si="14">(AA34/AB34)*100</f>
        <v>75.626423690205016</v>
      </c>
      <c r="AG34" t="s">
        <v>10</v>
      </c>
      <c r="AH34" s="2">
        <v>1.56</v>
      </c>
      <c r="AI34" s="2">
        <v>2.76</v>
      </c>
      <c r="AJ34" s="2">
        <f t="shared" si="13"/>
        <v>56.521739130434788</v>
      </c>
      <c r="AK34" s="29"/>
    </row>
    <row r="35" spans="2:37" x14ac:dyDescent="0.25">
      <c r="C35" s="23">
        <v>1.32</v>
      </c>
      <c r="D35" s="23">
        <v>3.09</v>
      </c>
      <c r="E35" s="23">
        <v>51.31</v>
      </c>
      <c r="F35" s="23">
        <v>5849</v>
      </c>
      <c r="G35" s="2"/>
      <c r="K35" t="s">
        <v>10</v>
      </c>
      <c r="L35">
        <v>0.74</v>
      </c>
      <c r="M35" s="21">
        <v>2.08</v>
      </c>
      <c r="N35" s="2">
        <f t="shared" si="12"/>
        <v>35.576923076923073</v>
      </c>
      <c r="R35" t="s">
        <v>34</v>
      </c>
      <c r="S35" s="2">
        <v>1.79</v>
      </c>
      <c r="T35" s="2">
        <v>5.25</v>
      </c>
      <c r="U35" s="2">
        <f t="shared" ref="U35:U36" si="15">(S35/T35)*100</f>
        <v>34.095238095238095</v>
      </c>
      <c r="Z35" t="s">
        <v>11</v>
      </c>
      <c r="AA35">
        <v>2.27</v>
      </c>
      <c r="AB35">
        <v>4.5999999999999996</v>
      </c>
      <c r="AC35" s="2">
        <f>(AA35/AB35)*100</f>
        <v>49.347826086956523</v>
      </c>
      <c r="AG35" t="s">
        <v>7</v>
      </c>
      <c r="AH35">
        <v>1.29</v>
      </c>
      <c r="AI35">
        <v>1.41</v>
      </c>
      <c r="AJ35" s="2">
        <f>(AH35/AI35)*100</f>
        <v>91.489361702127667</v>
      </c>
      <c r="AK35" s="29"/>
    </row>
    <row r="36" spans="2:37" x14ac:dyDescent="0.25">
      <c r="C36" s="23">
        <v>1.28</v>
      </c>
      <c r="D36" s="23">
        <v>3.13</v>
      </c>
      <c r="E36" s="23">
        <v>46.84</v>
      </c>
      <c r="F36" s="23">
        <v>5850</v>
      </c>
      <c r="G36" s="2"/>
      <c r="I36" s="3"/>
      <c r="K36" t="s">
        <v>11</v>
      </c>
      <c r="L36">
        <v>0.92</v>
      </c>
      <c r="M36" s="21">
        <v>4.05</v>
      </c>
      <c r="N36" s="2">
        <f t="shared" si="12"/>
        <v>22.716049382716051</v>
      </c>
      <c r="R36" t="s">
        <v>35</v>
      </c>
      <c r="S36" s="2">
        <v>1.31</v>
      </c>
      <c r="T36" s="2">
        <v>4.1399999999999997</v>
      </c>
      <c r="U36" s="2">
        <f t="shared" si="15"/>
        <v>31.642512077294686</v>
      </c>
      <c r="AA36" s="4">
        <f>AVERAGE(AA32:AA35)</f>
        <v>2.7925</v>
      </c>
      <c r="AB36" s="4">
        <f>AVERAGE(AB32:AB35)</f>
        <v>4.5299999999999994</v>
      </c>
      <c r="AC36" s="4">
        <f>AVERAGE(AC32:AC35)</f>
        <v>61.721075530499128</v>
      </c>
      <c r="AG36" t="s">
        <v>8</v>
      </c>
      <c r="AH36">
        <v>1.75</v>
      </c>
      <c r="AI36">
        <v>2.2400000000000002</v>
      </c>
      <c r="AJ36" s="2">
        <f>(AH36/AI36)*100</f>
        <v>78.124999999999986</v>
      </c>
      <c r="AK36" s="29"/>
    </row>
    <row r="37" spans="2:37" x14ac:dyDescent="0.25">
      <c r="C37" s="25">
        <v>2.7925</v>
      </c>
      <c r="D37" s="25">
        <v>4.5299999999999994</v>
      </c>
      <c r="E37" s="25">
        <v>61.721075530499128</v>
      </c>
      <c r="F37" s="23">
        <v>5852</v>
      </c>
      <c r="G37" s="2"/>
      <c r="K37" t="s">
        <v>28</v>
      </c>
      <c r="L37" s="2">
        <v>0.66</v>
      </c>
      <c r="M37" s="2">
        <v>3.09</v>
      </c>
      <c r="N37" s="2">
        <f t="shared" si="12"/>
        <v>21.359223300970875</v>
      </c>
      <c r="S37" s="4">
        <f>AVERAGE(S28:S36)</f>
        <v>1.9988888888888887</v>
      </c>
      <c r="T37" s="4">
        <f>AVERAGE(T28:T36)</f>
        <v>4.3966666666666665</v>
      </c>
      <c r="U37" s="4">
        <f>AVERAGE(U28:U36)</f>
        <v>44.930082328881717</v>
      </c>
      <c r="AG37" t="s">
        <v>9</v>
      </c>
      <c r="AH37">
        <v>1.67</v>
      </c>
      <c r="AI37">
        <v>1.71</v>
      </c>
      <c r="AJ37" s="2">
        <f>(AH37/AI37)*100</f>
        <v>97.660818713450297</v>
      </c>
      <c r="AK37" s="29"/>
    </row>
    <row r="38" spans="2:37" x14ac:dyDescent="0.25">
      <c r="G38" s="4"/>
      <c r="K38" t="s">
        <v>29</v>
      </c>
      <c r="L38">
        <v>0.74</v>
      </c>
      <c r="M38">
        <v>2.9</v>
      </c>
      <c r="N38" s="2">
        <f t="shared" si="12"/>
        <v>25.517241379310345</v>
      </c>
      <c r="S38" s="2"/>
      <c r="T38" s="2"/>
      <c r="U38" s="2"/>
      <c r="AG38" t="s">
        <v>10</v>
      </c>
      <c r="AH38">
        <v>1.65</v>
      </c>
      <c r="AI38">
        <v>1.67</v>
      </c>
      <c r="AJ38" s="2">
        <f t="shared" ref="AJ38:AJ42" si="16">(AH38/AI38)*100</f>
        <v>98.802395209580837</v>
      </c>
      <c r="AK38" s="29"/>
    </row>
    <row r="39" spans="2:37" x14ac:dyDescent="0.25">
      <c r="B39" s="37" t="s">
        <v>21</v>
      </c>
      <c r="C39" s="23">
        <v>1.74</v>
      </c>
      <c r="D39" s="23">
        <v>2.57</v>
      </c>
      <c r="E39" s="23">
        <v>70.52</v>
      </c>
      <c r="F39" s="39">
        <v>5750</v>
      </c>
      <c r="K39" t="s">
        <v>33</v>
      </c>
      <c r="L39">
        <v>1.25</v>
      </c>
      <c r="M39" s="22">
        <v>3.92</v>
      </c>
      <c r="N39" s="2">
        <f t="shared" si="12"/>
        <v>31.887755102040817</v>
      </c>
      <c r="S39" s="8" t="s">
        <v>5</v>
      </c>
      <c r="T39" s="8" t="s">
        <v>6</v>
      </c>
      <c r="U39" s="8" t="s">
        <v>2</v>
      </c>
      <c r="AG39" t="s">
        <v>11</v>
      </c>
      <c r="AH39">
        <v>2.02</v>
      </c>
      <c r="AI39">
        <v>2.57</v>
      </c>
      <c r="AJ39" s="2">
        <f t="shared" si="16"/>
        <v>78.599221789883273</v>
      </c>
      <c r="AK39" s="29"/>
    </row>
    <row r="40" spans="2:37" x14ac:dyDescent="0.25">
      <c r="B40" s="27"/>
      <c r="C40" s="38">
        <v>1.91</v>
      </c>
      <c r="D40" s="23">
        <v>3</v>
      </c>
      <c r="E40" s="23">
        <v>67.97</v>
      </c>
      <c r="F40" s="40">
        <v>5751</v>
      </c>
      <c r="G40" s="5"/>
      <c r="L40" s="4">
        <f>AVERAGE(L26:L39)</f>
        <v>0.65571428571428569</v>
      </c>
      <c r="M40" s="4">
        <f>AVERAGE(M26:M39)</f>
        <v>3.1064285714285718</v>
      </c>
      <c r="N40" s="4">
        <f>AVERAGE(N26:N39)</f>
        <v>21.498667747915729</v>
      </c>
      <c r="Q40" s="1" t="s">
        <v>38</v>
      </c>
      <c r="R40" t="s">
        <v>7</v>
      </c>
      <c r="S40" s="2">
        <v>2.61</v>
      </c>
      <c r="T40" s="2">
        <v>6.7</v>
      </c>
      <c r="U40" s="2">
        <f>(S40/T40)*100</f>
        <v>38.955223880597011</v>
      </c>
      <c r="V40" s="2"/>
      <c r="AG40" t="s">
        <v>28</v>
      </c>
      <c r="AH40">
        <v>1.97</v>
      </c>
      <c r="AI40">
        <v>3.81</v>
      </c>
      <c r="AJ40" s="2">
        <f t="shared" si="16"/>
        <v>51.706036745406827</v>
      </c>
    </row>
    <row r="41" spans="2:37" x14ac:dyDescent="0.25">
      <c r="B41" s="27"/>
      <c r="C41" s="38">
        <v>1.65</v>
      </c>
      <c r="D41" s="23">
        <v>2.25</v>
      </c>
      <c r="E41" s="23">
        <v>76.98</v>
      </c>
      <c r="F41" s="40">
        <v>5755</v>
      </c>
      <c r="G41" s="2"/>
      <c r="Q41">
        <v>220210</v>
      </c>
      <c r="R41" t="s">
        <v>8</v>
      </c>
      <c r="S41" s="2">
        <v>3.38</v>
      </c>
      <c r="T41" s="2">
        <v>6.27</v>
      </c>
      <c r="U41" s="2">
        <f>(S41/T41)*100</f>
        <v>53.907496012759168</v>
      </c>
      <c r="AG41" t="s">
        <v>29</v>
      </c>
      <c r="AH41">
        <v>1.32</v>
      </c>
      <c r="AI41">
        <v>1.36</v>
      </c>
      <c r="AJ41" s="2">
        <f t="shared" si="16"/>
        <v>97.058823529411768</v>
      </c>
    </row>
    <row r="42" spans="2:37" x14ac:dyDescent="0.25">
      <c r="B42" s="27"/>
      <c r="C42" s="38">
        <v>1.43</v>
      </c>
      <c r="D42" s="23">
        <v>2.06</v>
      </c>
      <c r="E42" s="23">
        <v>62.64</v>
      </c>
      <c r="F42" s="40">
        <v>5756</v>
      </c>
      <c r="G42" s="2"/>
      <c r="L42" s="5" t="s">
        <v>5</v>
      </c>
      <c r="M42" s="5" t="s">
        <v>6</v>
      </c>
      <c r="N42" s="5" t="s">
        <v>2</v>
      </c>
      <c r="R42" t="s">
        <v>9</v>
      </c>
      <c r="S42" s="2">
        <v>1.31</v>
      </c>
      <c r="T42" s="2">
        <v>4.3</v>
      </c>
      <c r="U42" s="2">
        <f>(S42/T42)*100</f>
        <v>30.465116279069772</v>
      </c>
      <c r="AG42" t="s">
        <v>33</v>
      </c>
      <c r="AH42">
        <v>1.98</v>
      </c>
      <c r="AI42">
        <v>2.34</v>
      </c>
      <c r="AJ42" s="2">
        <f t="shared" si="16"/>
        <v>84.615384615384613</v>
      </c>
    </row>
    <row r="43" spans="2:37" x14ac:dyDescent="0.25">
      <c r="B43" s="27"/>
      <c r="C43" s="35"/>
      <c r="D43" s="35"/>
      <c r="E43" s="35"/>
      <c r="F43" s="41"/>
      <c r="G43" s="2"/>
      <c r="J43" s="1" t="s">
        <v>54</v>
      </c>
      <c r="K43" t="s">
        <v>7</v>
      </c>
      <c r="L43">
        <v>0.86</v>
      </c>
      <c r="M43">
        <v>5.54</v>
      </c>
      <c r="N43" s="2">
        <f>(L43/M43)*100</f>
        <v>15.523465703971118</v>
      </c>
      <c r="R43" t="s">
        <v>10</v>
      </c>
      <c r="S43" s="2">
        <v>1.65</v>
      </c>
      <c r="T43" s="2">
        <v>2.4500000000000002</v>
      </c>
      <c r="U43" s="2">
        <f>(S43/T43)*100</f>
        <v>67.346938775510196</v>
      </c>
      <c r="AH43" s="4">
        <f>AVERAGE(AH31:AH42)</f>
        <v>1.6483333333333332</v>
      </c>
      <c r="AI43" s="4">
        <f>AVERAGE(AI31:AI42)</f>
        <v>2.2541666666666664</v>
      </c>
      <c r="AJ43" s="4">
        <f>AVERAGE(AJ31:AJ42)</f>
        <v>76.983555295569914</v>
      </c>
    </row>
    <row r="44" spans="2:37" x14ac:dyDescent="0.25">
      <c r="B44" s="27"/>
      <c r="C44" s="35"/>
      <c r="D44" s="35"/>
      <c r="E44" s="35"/>
      <c r="F44" s="36"/>
      <c r="G44" s="2"/>
      <c r="J44">
        <v>220221</v>
      </c>
      <c r="K44" t="s">
        <v>8</v>
      </c>
      <c r="L44">
        <v>0.85</v>
      </c>
      <c r="M44">
        <v>3.61</v>
      </c>
      <c r="N44" s="2">
        <f>(L44/M44)*100</f>
        <v>23.545706371191137</v>
      </c>
      <c r="R44" t="s">
        <v>11</v>
      </c>
      <c r="S44" s="2">
        <v>1.07</v>
      </c>
      <c r="T44" s="2">
        <v>1.33</v>
      </c>
      <c r="U44" s="2">
        <f>(S44/T44)*100</f>
        <v>80.451127819548873</v>
      </c>
    </row>
    <row r="45" spans="2:37" x14ac:dyDescent="0.25">
      <c r="C45" s="29"/>
      <c r="D45" s="29"/>
      <c r="E45" s="29"/>
      <c r="F45" s="29"/>
      <c r="G45" s="2"/>
      <c r="I45" s="3"/>
      <c r="K45" t="s">
        <v>9</v>
      </c>
      <c r="L45">
        <v>0.13</v>
      </c>
      <c r="M45">
        <v>1.21</v>
      </c>
      <c r="N45" s="2">
        <f t="shared" ref="N45:N50" si="17">(L45/M45)*100</f>
        <v>10.743801652892563</v>
      </c>
      <c r="O45" s="3"/>
      <c r="S45" s="4">
        <f>AVERAGE(S40:S44)</f>
        <v>2.0040000000000004</v>
      </c>
      <c r="T45" s="4">
        <f>AVERAGE(T40:T44)</f>
        <v>4.2099999999999991</v>
      </c>
      <c r="U45" s="4">
        <f>AVERAGE(U40:U44)</f>
        <v>54.225180553497012</v>
      </c>
      <c r="AH45" s="8" t="s">
        <v>5</v>
      </c>
      <c r="AI45" s="8" t="s">
        <v>6</v>
      </c>
      <c r="AJ45" s="8" t="s">
        <v>2</v>
      </c>
    </row>
    <row r="46" spans="2:37" x14ac:dyDescent="0.25">
      <c r="G46" s="4"/>
      <c r="J46" s="5"/>
      <c r="K46" t="s">
        <v>10</v>
      </c>
      <c r="L46" s="21">
        <v>0.45</v>
      </c>
      <c r="M46">
        <v>2.25</v>
      </c>
      <c r="N46" s="2">
        <f t="shared" si="17"/>
        <v>20</v>
      </c>
      <c r="S46" s="4"/>
      <c r="T46" s="4"/>
      <c r="U46" s="4"/>
      <c r="AF46" t="s">
        <v>45</v>
      </c>
      <c r="AG46" t="s">
        <v>7</v>
      </c>
      <c r="AH46" s="2">
        <v>2.15</v>
      </c>
      <c r="AI46" s="2">
        <v>2.36</v>
      </c>
      <c r="AJ46" s="2">
        <f>(AH46/AI46)*100</f>
        <v>91.101694915254242</v>
      </c>
    </row>
    <row r="47" spans="2:37" x14ac:dyDescent="0.25">
      <c r="K47" t="s">
        <v>11</v>
      </c>
      <c r="L47">
        <v>0.37</v>
      </c>
      <c r="M47">
        <v>1.23</v>
      </c>
      <c r="N47" s="2">
        <f t="shared" si="17"/>
        <v>30.081300813008134</v>
      </c>
      <c r="AG47" t="s">
        <v>8</v>
      </c>
      <c r="AH47" s="2">
        <v>0.4</v>
      </c>
      <c r="AI47" s="2">
        <v>0.92</v>
      </c>
      <c r="AJ47" s="2">
        <f>(AH47/AI47)*100</f>
        <v>43.478260869565219</v>
      </c>
    </row>
    <row r="48" spans="2:37" x14ac:dyDescent="0.25">
      <c r="K48" t="s">
        <v>28</v>
      </c>
      <c r="L48">
        <v>1.21</v>
      </c>
      <c r="M48">
        <v>3.05</v>
      </c>
      <c r="N48" s="2">
        <f t="shared" si="17"/>
        <v>39.672131147540988</v>
      </c>
      <c r="AG48" t="s">
        <v>9</v>
      </c>
      <c r="AH48" s="2">
        <v>0.66</v>
      </c>
      <c r="AI48" s="2">
        <v>1.48</v>
      </c>
      <c r="AJ48" s="2">
        <f t="shared" ref="AJ48:AJ53" si="18">(AH48/AI48)*100</f>
        <v>44.594594594594597</v>
      </c>
    </row>
    <row r="49" spans="5:38" x14ac:dyDescent="0.25">
      <c r="K49" t="s">
        <v>29</v>
      </c>
      <c r="L49">
        <v>0.18</v>
      </c>
      <c r="M49">
        <v>4.1100000000000003</v>
      </c>
      <c r="N49" s="2">
        <f t="shared" si="17"/>
        <v>4.3795620437956195</v>
      </c>
      <c r="S49" s="5" t="s">
        <v>5</v>
      </c>
      <c r="T49" s="5" t="s">
        <v>6</v>
      </c>
      <c r="U49" s="5" t="s">
        <v>2</v>
      </c>
      <c r="AA49" s="2"/>
      <c r="AB49" s="2"/>
      <c r="AC49" s="2"/>
      <c r="AG49" t="s">
        <v>10</v>
      </c>
      <c r="AH49" s="2">
        <v>0.75</v>
      </c>
      <c r="AI49" s="2">
        <v>1.52</v>
      </c>
      <c r="AJ49" s="2">
        <f t="shared" si="18"/>
        <v>49.34210526315789</v>
      </c>
    </row>
    <row r="50" spans="5:38" x14ac:dyDescent="0.25">
      <c r="K50" t="s">
        <v>33</v>
      </c>
      <c r="L50">
        <v>0.41</v>
      </c>
      <c r="M50">
        <v>2.04</v>
      </c>
      <c r="N50" s="2">
        <f t="shared" si="17"/>
        <v>20.098039215686274</v>
      </c>
      <c r="Q50" s="1" t="s">
        <v>39</v>
      </c>
      <c r="R50" t="s">
        <v>9</v>
      </c>
      <c r="S50">
        <v>1.93</v>
      </c>
      <c r="T50">
        <v>4.55</v>
      </c>
      <c r="U50" s="2">
        <f>(S50/T50)*100</f>
        <v>42.417582417582416</v>
      </c>
      <c r="AA50" s="2"/>
      <c r="AB50" s="2"/>
      <c r="AC50" s="2"/>
      <c r="AG50" t="s">
        <v>11</v>
      </c>
      <c r="AH50" s="2">
        <v>0.61</v>
      </c>
      <c r="AI50" s="2">
        <v>1.04</v>
      </c>
      <c r="AJ50" s="2">
        <f t="shared" si="18"/>
        <v>58.653846153846146</v>
      </c>
    </row>
    <row r="51" spans="5:38" x14ac:dyDescent="0.25">
      <c r="J51" s="29"/>
      <c r="K51" t="s">
        <v>7</v>
      </c>
      <c r="L51">
        <v>1.37</v>
      </c>
      <c r="M51">
        <v>6.77</v>
      </c>
      <c r="N51" s="2">
        <f>(L51/M51)*100</f>
        <v>20.236336779911376</v>
      </c>
      <c r="P51" s="5"/>
      <c r="Q51">
        <v>220708</v>
      </c>
      <c r="R51" t="s">
        <v>10</v>
      </c>
      <c r="S51">
        <v>1.99</v>
      </c>
      <c r="T51">
        <v>3.38</v>
      </c>
      <c r="U51" s="2">
        <f>(S51/T51)*100</f>
        <v>58.875739644970416</v>
      </c>
      <c r="AA51" s="2"/>
      <c r="AB51" s="2"/>
      <c r="AC51" s="2"/>
      <c r="AG51" t="s">
        <v>28</v>
      </c>
      <c r="AH51" s="2">
        <v>3.16</v>
      </c>
      <c r="AI51" s="2">
        <v>3.2</v>
      </c>
      <c r="AJ51" s="2">
        <f t="shared" si="18"/>
        <v>98.75</v>
      </c>
    </row>
    <row r="52" spans="5:38" x14ac:dyDescent="0.25">
      <c r="J52">
        <v>230515</v>
      </c>
      <c r="K52" t="s">
        <v>8</v>
      </c>
      <c r="L52">
        <v>1.97</v>
      </c>
      <c r="M52">
        <v>4.3600000000000003</v>
      </c>
      <c r="N52" s="2">
        <f>(L52/M52)*100</f>
        <v>45.183486238532105</v>
      </c>
      <c r="R52" t="s">
        <v>11</v>
      </c>
      <c r="S52">
        <v>1.92</v>
      </c>
      <c r="T52">
        <v>4.26</v>
      </c>
      <c r="U52" s="2">
        <f>(S52/T52)*100</f>
        <v>45.070422535211272</v>
      </c>
      <c r="AG52" t="s">
        <v>29</v>
      </c>
      <c r="AH52" s="2">
        <v>2.73</v>
      </c>
      <c r="AI52" s="2">
        <v>4.4400000000000004</v>
      </c>
      <c r="AJ52" s="2">
        <f t="shared" si="18"/>
        <v>61.486486486486477</v>
      </c>
    </row>
    <row r="53" spans="5:38" x14ac:dyDescent="0.25">
      <c r="K53" t="s">
        <v>9</v>
      </c>
      <c r="L53">
        <v>0.57999999999999996</v>
      </c>
      <c r="M53">
        <v>6.61</v>
      </c>
      <c r="N53" s="2">
        <f t="shared" ref="N53:N55" si="19">(L53/M53)*100</f>
        <v>8.7745839636913754</v>
      </c>
      <c r="S53" s="4">
        <f>AVERAGE(S50:S52)</f>
        <v>1.9466666666666665</v>
      </c>
      <c r="T53" s="4">
        <f>AVERAGE(T50:T52)</f>
        <v>4.0633333333333335</v>
      </c>
      <c r="U53" s="4">
        <f>AVERAGE(U50:U52)</f>
        <v>48.787914865921373</v>
      </c>
      <c r="AG53" t="s">
        <v>33</v>
      </c>
      <c r="AH53" s="2">
        <v>2.71</v>
      </c>
      <c r="AI53" s="2">
        <v>3.07</v>
      </c>
      <c r="AJ53" s="2">
        <f t="shared" si="18"/>
        <v>88.273615635179155</v>
      </c>
    </row>
    <row r="54" spans="5:38" x14ac:dyDescent="0.25">
      <c r="K54" t="s">
        <v>10</v>
      </c>
      <c r="L54">
        <v>0.97</v>
      </c>
      <c r="M54">
        <v>6.88</v>
      </c>
      <c r="N54" s="2">
        <f t="shared" si="19"/>
        <v>14.098837209302326</v>
      </c>
      <c r="AG54" t="s">
        <v>7</v>
      </c>
      <c r="AH54">
        <v>0.56000000000000005</v>
      </c>
      <c r="AI54">
        <v>1.31</v>
      </c>
      <c r="AJ54" s="2">
        <f>(AH54/AI54)*100</f>
        <v>42.748091603053439</v>
      </c>
    </row>
    <row r="55" spans="5:38" x14ac:dyDescent="0.25">
      <c r="K55" t="s">
        <v>11</v>
      </c>
      <c r="L55" s="2">
        <v>0.67</v>
      </c>
      <c r="M55">
        <v>7.38</v>
      </c>
      <c r="N55" s="2">
        <f t="shared" si="19"/>
        <v>9.0785907859078598</v>
      </c>
      <c r="S55" s="5" t="s">
        <v>5</v>
      </c>
      <c r="T55" s="5" t="s">
        <v>6</v>
      </c>
      <c r="U55" s="5" t="s">
        <v>2</v>
      </c>
      <c r="AG55" t="s">
        <v>8</v>
      </c>
      <c r="AH55">
        <v>0.57999999999999996</v>
      </c>
      <c r="AI55">
        <v>1.21</v>
      </c>
      <c r="AJ55" s="2">
        <f>(AH55/AI55)*100</f>
        <v>47.933884297520656</v>
      </c>
    </row>
    <row r="56" spans="5:38" x14ac:dyDescent="0.25">
      <c r="L56" s="4">
        <f>AVERAGE(L43:L55)</f>
        <v>0.77076923076923076</v>
      </c>
      <c r="M56" s="4">
        <f>AVERAGE(M43:M55)</f>
        <v>4.2338461538461543</v>
      </c>
      <c r="N56" s="4">
        <f>AVERAGE(N43:N55)</f>
        <v>20.10891091734084</v>
      </c>
      <c r="Q56" s="1" t="s">
        <v>40</v>
      </c>
      <c r="R56" t="s">
        <v>8</v>
      </c>
      <c r="S56">
        <v>2.48</v>
      </c>
      <c r="T56">
        <v>6.54</v>
      </c>
      <c r="U56" s="2">
        <f>(S56/T56)*100</f>
        <v>37.920489296636084</v>
      </c>
      <c r="AH56" s="4">
        <f>AVERAGE(AH46:AH55)</f>
        <v>1.4310000000000003</v>
      </c>
      <c r="AI56" s="4">
        <f>AVERAGE(AI46:AI55)</f>
        <v>2.0550000000000002</v>
      </c>
      <c r="AJ56" s="4">
        <f>AVERAGE(AJ46:AJ55)</f>
        <v>62.636257981865775</v>
      </c>
    </row>
    <row r="57" spans="5:38" x14ac:dyDescent="0.25">
      <c r="P57" s="5"/>
      <c r="Q57">
        <v>220708</v>
      </c>
      <c r="R57" t="s">
        <v>9</v>
      </c>
      <c r="S57">
        <v>1.48</v>
      </c>
      <c r="T57">
        <v>3.33</v>
      </c>
      <c r="U57" s="2">
        <f>(S57/T57)*100</f>
        <v>44.444444444444443</v>
      </c>
      <c r="AC57" s="2"/>
    </row>
    <row r="58" spans="5:38" x14ac:dyDescent="0.25">
      <c r="J58" s="29"/>
      <c r="K58" s="29"/>
      <c r="L58" s="29"/>
      <c r="M58" s="29"/>
      <c r="N58" s="28"/>
      <c r="R58" t="s">
        <v>10</v>
      </c>
      <c r="S58">
        <v>0.67</v>
      </c>
      <c r="T58">
        <v>1.88</v>
      </c>
      <c r="U58" s="2">
        <f t="shared" ref="U58:U61" si="20">(S58/T58)*100</f>
        <v>35.638297872340431</v>
      </c>
      <c r="W58" s="4"/>
      <c r="AC58" s="2"/>
      <c r="AE58" s="29"/>
      <c r="AF58" s="29"/>
      <c r="AG58" s="29"/>
      <c r="AH58" s="29"/>
      <c r="AI58" s="29"/>
      <c r="AJ58" s="29"/>
      <c r="AK58" s="29"/>
      <c r="AL58" s="29"/>
    </row>
    <row r="59" spans="5:38" x14ac:dyDescent="0.25">
      <c r="N59" s="2"/>
      <c r="R59" t="s">
        <v>11</v>
      </c>
      <c r="S59">
        <v>2.17</v>
      </c>
      <c r="T59">
        <v>3.79</v>
      </c>
      <c r="U59" s="2">
        <f t="shared" si="20"/>
        <v>57.25593667546174</v>
      </c>
      <c r="AC59" s="2"/>
      <c r="AE59" s="29"/>
      <c r="AF59" s="29"/>
      <c r="AG59" s="29"/>
      <c r="AH59" s="29"/>
      <c r="AI59" s="31"/>
      <c r="AJ59" s="31"/>
      <c r="AK59" s="31"/>
      <c r="AL59" s="29"/>
    </row>
    <row r="60" spans="5:38" x14ac:dyDescent="0.25">
      <c r="R60" t="s">
        <v>28</v>
      </c>
      <c r="S60">
        <v>1.31</v>
      </c>
      <c r="T60">
        <v>6.9</v>
      </c>
      <c r="U60" s="2">
        <f t="shared" si="20"/>
        <v>18.985507246376812</v>
      </c>
      <c r="AC60" s="2"/>
      <c r="AE60" s="29"/>
      <c r="AF60" s="33"/>
      <c r="AG60" s="29"/>
      <c r="AH60" s="28"/>
      <c r="AI60" s="28"/>
      <c r="AJ60" s="28"/>
      <c r="AK60" s="29"/>
      <c r="AL60" s="29"/>
    </row>
    <row r="61" spans="5:38" x14ac:dyDescent="0.25">
      <c r="L61" s="5"/>
      <c r="M61" s="5"/>
      <c r="N61" s="5"/>
      <c r="R61" t="s">
        <v>29</v>
      </c>
      <c r="S61">
        <v>1.47</v>
      </c>
      <c r="T61">
        <v>3.6</v>
      </c>
      <c r="U61" s="2">
        <f t="shared" si="20"/>
        <v>40.833333333333336</v>
      </c>
      <c r="AC61" s="2"/>
      <c r="AE61" s="29"/>
      <c r="AF61" s="29"/>
      <c r="AG61" s="29"/>
      <c r="AH61" s="29"/>
      <c r="AI61" s="29"/>
      <c r="AJ61" s="29"/>
      <c r="AK61" s="29"/>
      <c r="AL61" s="29"/>
    </row>
    <row r="62" spans="5:38" x14ac:dyDescent="0.25">
      <c r="J62" s="1"/>
      <c r="N62" s="2"/>
      <c r="S62" s="4">
        <f>AVERAGE(S56:S61)</f>
        <v>1.5966666666666667</v>
      </c>
      <c r="T62" s="4">
        <f>AVERAGE(T56:T61)</f>
        <v>4.34</v>
      </c>
      <c r="U62" s="4">
        <f>AVERAGE(U56:U61)</f>
        <v>39.179668144765479</v>
      </c>
      <c r="AC62" s="2"/>
      <c r="AE62" s="29"/>
      <c r="AF62" s="29"/>
      <c r="AG62" s="29"/>
      <c r="AH62" s="34"/>
      <c r="AI62" s="34"/>
      <c r="AJ62" s="34"/>
      <c r="AK62" s="29"/>
      <c r="AL62" s="29"/>
    </row>
    <row r="63" spans="5:38" x14ac:dyDescent="0.25">
      <c r="N63" s="2"/>
      <c r="AC63" s="2"/>
      <c r="AE63" s="29"/>
      <c r="AF63" s="33"/>
      <c r="AG63" s="29"/>
      <c r="AH63" s="29"/>
      <c r="AI63" s="29"/>
      <c r="AJ63" s="28"/>
      <c r="AK63" s="29"/>
      <c r="AL63" s="29"/>
    </row>
    <row r="64" spans="5:38" x14ac:dyDescent="0.25">
      <c r="E64" s="5"/>
      <c r="F64" s="5"/>
      <c r="G64" s="5"/>
      <c r="N64" s="2"/>
      <c r="S64" s="5" t="s">
        <v>5</v>
      </c>
      <c r="T64" s="5" t="s">
        <v>6</v>
      </c>
      <c r="U64" s="5" t="s">
        <v>2</v>
      </c>
      <c r="AA64" s="4"/>
      <c r="AB64" s="4"/>
      <c r="AC64" s="4"/>
      <c r="AE64" s="29"/>
      <c r="AF64" s="29"/>
      <c r="AG64" s="29"/>
      <c r="AH64" s="28"/>
      <c r="AI64" s="28"/>
      <c r="AJ64" s="28"/>
      <c r="AK64" s="29"/>
      <c r="AL64" s="29"/>
    </row>
    <row r="65" spans="5:38" x14ac:dyDescent="0.25">
      <c r="G65" s="2"/>
      <c r="J65" s="5"/>
      <c r="N65" s="2"/>
      <c r="P65" s="5"/>
      <c r="Q65" s="1" t="s">
        <v>41</v>
      </c>
      <c r="R65" t="s">
        <v>7</v>
      </c>
      <c r="S65">
        <v>2.4700000000000002</v>
      </c>
      <c r="T65">
        <v>2.83</v>
      </c>
      <c r="U65" s="2">
        <f>(S65/T65)*100</f>
        <v>87.279151943462907</v>
      </c>
      <c r="W65" s="4"/>
      <c r="AE65" s="29"/>
      <c r="AF65" s="29"/>
      <c r="AG65" s="29"/>
      <c r="AH65" s="28"/>
      <c r="AI65" s="28"/>
      <c r="AJ65" s="28"/>
      <c r="AK65" s="29"/>
      <c r="AL65" s="29"/>
    </row>
    <row r="66" spans="5:38" x14ac:dyDescent="0.25">
      <c r="G66" s="2"/>
      <c r="L66" s="2"/>
      <c r="N66" s="2"/>
      <c r="Q66">
        <v>220708</v>
      </c>
      <c r="R66" t="s">
        <v>8</v>
      </c>
      <c r="S66">
        <v>1.61</v>
      </c>
      <c r="T66">
        <v>2.16</v>
      </c>
      <c r="U66" s="2">
        <f>(S66/T66)*100</f>
        <v>74.537037037037038</v>
      </c>
      <c r="AC66" s="2"/>
      <c r="AE66" s="29"/>
      <c r="AF66" s="29"/>
      <c r="AG66" s="29"/>
      <c r="AH66" s="28"/>
      <c r="AI66" s="28"/>
      <c r="AJ66" s="28"/>
      <c r="AK66" s="29"/>
      <c r="AL66" s="29"/>
    </row>
    <row r="67" spans="5:38" x14ac:dyDescent="0.25">
      <c r="G67" s="2"/>
      <c r="N67" s="2"/>
      <c r="R67" t="s">
        <v>9</v>
      </c>
      <c r="S67">
        <v>1.87</v>
      </c>
      <c r="T67">
        <v>3.35</v>
      </c>
      <c r="U67" s="2">
        <f>(S67/T67)*100</f>
        <v>55.820895522388057</v>
      </c>
      <c r="AC67" s="2"/>
      <c r="AE67" s="29"/>
      <c r="AF67" s="29"/>
      <c r="AG67" s="29"/>
      <c r="AH67" s="32"/>
      <c r="AI67" s="32"/>
      <c r="AJ67" s="32"/>
      <c r="AK67" s="29"/>
      <c r="AL67" s="29"/>
    </row>
    <row r="68" spans="5:38" x14ac:dyDescent="0.25">
      <c r="G68" s="2"/>
      <c r="L68" s="4"/>
      <c r="M68" s="4"/>
      <c r="N68" s="4"/>
      <c r="R68" t="s">
        <v>10</v>
      </c>
      <c r="S68">
        <v>2.2200000000000002</v>
      </c>
      <c r="T68">
        <v>3.43</v>
      </c>
      <c r="U68" s="2">
        <f t="shared" ref="U68:U70" si="21">(S68/T68)*100</f>
        <v>64.723032069970841</v>
      </c>
      <c r="AA68" s="4"/>
      <c r="AB68" s="4"/>
      <c r="AC68" s="4"/>
      <c r="AE68" s="29"/>
      <c r="AF68" s="29"/>
      <c r="AG68" s="29"/>
      <c r="AH68" s="28"/>
      <c r="AI68" s="28"/>
      <c r="AJ68" s="28"/>
      <c r="AK68" s="29"/>
      <c r="AL68" s="29"/>
    </row>
    <row r="69" spans="5:38" x14ac:dyDescent="0.25">
      <c r="G69" s="2"/>
      <c r="J69" s="22"/>
      <c r="L69" s="5"/>
      <c r="M69" s="5"/>
      <c r="N69" s="5"/>
      <c r="R69" t="s">
        <v>11</v>
      </c>
      <c r="S69">
        <v>2.0699999999999998</v>
      </c>
      <c r="T69">
        <v>3.87</v>
      </c>
      <c r="U69" s="2">
        <f t="shared" si="21"/>
        <v>53.488372093023251</v>
      </c>
      <c r="AE69" s="29"/>
      <c r="AF69" s="33"/>
      <c r="AG69" s="29"/>
      <c r="AH69" s="29"/>
      <c r="AI69" s="29"/>
      <c r="AJ69" s="28"/>
      <c r="AK69" s="29"/>
      <c r="AL69" s="29"/>
    </row>
    <row r="70" spans="5:38" x14ac:dyDescent="0.25">
      <c r="E70" s="5"/>
      <c r="F70" s="5"/>
      <c r="G70" s="5"/>
      <c r="L70" s="5"/>
      <c r="M70" s="5"/>
      <c r="N70" s="5"/>
      <c r="R70" t="s">
        <v>28</v>
      </c>
      <c r="S70">
        <v>3.98</v>
      </c>
      <c r="T70">
        <v>4.75</v>
      </c>
      <c r="U70" s="2">
        <f t="shared" si="21"/>
        <v>83.78947368421052</v>
      </c>
      <c r="AE70" s="29"/>
      <c r="AF70" s="29"/>
      <c r="AG70" s="29"/>
      <c r="AH70" s="29"/>
      <c r="AI70" s="29"/>
      <c r="AJ70" s="28"/>
      <c r="AK70" s="29"/>
      <c r="AL70" s="29"/>
    </row>
    <row r="71" spans="5:38" x14ac:dyDescent="0.25">
      <c r="G71" s="2"/>
      <c r="J71" s="24"/>
      <c r="N71" s="2"/>
      <c r="S71" s="4">
        <f>AVERAGE(S65:S70)</f>
        <v>2.37</v>
      </c>
      <c r="T71" s="4">
        <f>AVERAGE(T65:T70)</f>
        <v>3.3983333333333334</v>
      </c>
      <c r="U71" s="4">
        <f>AVERAGE(U65:U70)</f>
        <v>69.939660391682096</v>
      </c>
      <c r="AE71" s="29"/>
      <c r="AF71" s="29"/>
      <c r="AG71" s="29"/>
      <c r="AH71" s="29"/>
      <c r="AI71" s="29"/>
      <c r="AJ71" s="28"/>
      <c r="AK71" s="29"/>
      <c r="AL71" s="29"/>
    </row>
    <row r="72" spans="5:38" x14ac:dyDescent="0.25">
      <c r="G72" s="2"/>
      <c r="J72" s="22"/>
      <c r="N72" s="2"/>
      <c r="AE72" s="29"/>
      <c r="AF72" s="29"/>
      <c r="AG72" s="29"/>
      <c r="AH72" s="29"/>
      <c r="AI72" s="29"/>
      <c r="AJ72" s="28"/>
      <c r="AK72" s="29"/>
      <c r="AL72" s="29"/>
    </row>
    <row r="73" spans="5:38" x14ac:dyDescent="0.25">
      <c r="G73" s="2"/>
      <c r="J73" s="22"/>
      <c r="N73" s="2"/>
      <c r="S73" s="5" t="s">
        <v>5</v>
      </c>
      <c r="T73" s="5" t="s">
        <v>6</v>
      </c>
      <c r="U73" s="5" t="s">
        <v>2</v>
      </c>
      <c r="AE73" s="29"/>
      <c r="AF73" s="29"/>
      <c r="AG73" s="29"/>
      <c r="AH73" s="29"/>
      <c r="AI73" s="29"/>
      <c r="AJ73" s="28"/>
      <c r="AK73" s="29"/>
      <c r="AL73" s="29"/>
    </row>
    <row r="74" spans="5:38" x14ac:dyDescent="0.25">
      <c r="E74" s="4"/>
      <c r="F74" s="4"/>
      <c r="G74" s="4"/>
      <c r="J74" s="22"/>
      <c r="N74" s="2"/>
      <c r="O74" s="5"/>
      <c r="Q74" s="1" t="s">
        <v>30</v>
      </c>
      <c r="R74" t="s">
        <v>7</v>
      </c>
      <c r="S74" s="2">
        <v>0.93</v>
      </c>
      <c r="T74" s="2">
        <v>1.62</v>
      </c>
      <c r="U74" s="2">
        <f>(S74/T74)*100</f>
        <v>57.407407407407405</v>
      </c>
      <c r="AE74" s="29"/>
      <c r="AF74" s="29"/>
      <c r="AG74" s="29"/>
      <c r="AH74" s="32"/>
      <c r="AI74" s="32"/>
      <c r="AJ74" s="32"/>
      <c r="AK74" s="29"/>
      <c r="AL74" s="29"/>
    </row>
    <row r="75" spans="5:38" x14ac:dyDescent="0.25">
      <c r="J75" s="22"/>
      <c r="L75" s="2"/>
      <c r="N75" s="2"/>
      <c r="Q75">
        <v>220927</v>
      </c>
      <c r="R75" t="s">
        <v>8</v>
      </c>
      <c r="S75" s="2">
        <v>0.98</v>
      </c>
      <c r="T75" s="2">
        <v>1.48</v>
      </c>
      <c r="U75" s="2">
        <f>(S75/T75)*100</f>
        <v>66.21621621621621</v>
      </c>
      <c r="AE75" s="29"/>
      <c r="AF75" s="29"/>
      <c r="AG75" s="29"/>
      <c r="AH75" s="29"/>
      <c r="AI75" s="29"/>
      <c r="AJ75" s="29"/>
      <c r="AK75" s="29"/>
      <c r="AL75" s="29"/>
    </row>
    <row r="76" spans="5:38" x14ac:dyDescent="0.25">
      <c r="J76" s="22"/>
      <c r="N76" s="2"/>
      <c r="R76" t="s">
        <v>9</v>
      </c>
      <c r="S76" s="2">
        <v>1.67</v>
      </c>
      <c r="T76" s="2">
        <v>2.52</v>
      </c>
      <c r="U76" s="2">
        <f>(S76/T76)*100</f>
        <v>66.269841269841265</v>
      </c>
      <c r="AE76" s="29"/>
      <c r="AF76" s="29"/>
      <c r="AG76" s="29"/>
      <c r="AH76" s="29"/>
      <c r="AI76" s="29"/>
      <c r="AJ76" s="29"/>
      <c r="AK76" s="29"/>
      <c r="AL76" s="29"/>
    </row>
    <row r="77" spans="5:38" x14ac:dyDescent="0.25">
      <c r="J77" s="22"/>
      <c r="L77" s="4"/>
      <c r="M77" s="4"/>
      <c r="N77" s="4"/>
      <c r="S77" s="4">
        <f>AVERAGE(S74:S76)</f>
        <v>1.1933333333333334</v>
      </c>
      <c r="T77" s="4">
        <f>AVERAGE(T74:T76)</f>
        <v>1.8733333333333333</v>
      </c>
      <c r="U77" s="4">
        <f>AVERAGE(U74:U76)</f>
        <v>63.29782163115496</v>
      </c>
      <c r="AE77" s="29"/>
      <c r="AF77" s="29"/>
      <c r="AG77" s="29"/>
      <c r="AH77" s="29"/>
      <c r="AI77" s="29"/>
      <c r="AJ77" s="29"/>
      <c r="AK77" s="29"/>
      <c r="AL77" s="29"/>
    </row>
    <row r="78" spans="5:38" x14ac:dyDescent="0.25">
      <c r="J78" s="22"/>
      <c r="L78" s="2"/>
      <c r="N78" s="2"/>
      <c r="P78" s="29"/>
      <c r="Q78" s="29"/>
      <c r="R78" s="29"/>
      <c r="S78" s="29"/>
      <c r="T78" s="29"/>
      <c r="U78" s="29"/>
      <c r="AE78" s="29"/>
      <c r="AF78" s="29"/>
      <c r="AG78" s="29"/>
      <c r="AH78" s="29"/>
      <c r="AI78" s="29"/>
      <c r="AJ78" s="29"/>
      <c r="AK78" s="29"/>
      <c r="AL78" s="29"/>
    </row>
    <row r="79" spans="5:38" x14ac:dyDescent="0.25">
      <c r="L79" s="5"/>
      <c r="M79" s="5"/>
      <c r="N79" s="5"/>
      <c r="P79" s="29"/>
      <c r="Q79" s="29"/>
      <c r="R79" s="29"/>
      <c r="S79" s="34" t="s">
        <v>5</v>
      </c>
      <c r="T79" s="34" t="s">
        <v>6</v>
      </c>
      <c r="U79" s="34" t="s">
        <v>2</v>
      </c>
    </row>
    <row r="80" spans="5:38" x14ac:dyDescent="0.25">
      <c r="N80" s="2"/>
      <c r="P80" s="29"/>
      <c r="Q80" s="33" t="s">
        <v>36</v>
      </c>
      <c r="R80" s="29" t="s">
        <v>14</v>
      </c>
      <c r="S80" s="29">
        <v>1.39</v>
      </c>
      <c r="T80" s="29">
        <v>2.11</v>
      </c>
      <c r="U80" s="28">
        <f>(S80/T80)*100</f>
        <v>65.876777251184834</v>
      </c>
    </row>
    <row r="81" spans="8:21" x14ac:dyDescent="0.25">
      <c r="N81" s="2"/>
      <c r="P81" s="29"/>
      <c r="Q81" s="29">
        <v>220210</v>
      </c>
      <c r="R81" s="29" t="s">
        <v>11</v>
      </c>
      <c r="S81" s="28">
        <v>1.99</v>
      </c>
      <c r="T81" s="28">
        <v>3.34</v>
      </c>
      <c r="U81" s="28">
        <f>(S81/T81)*100</f>
        <v>59.580838323353291</v>
      </c>
    </row>
    <row r="82" spans="8:21" x14ac:dyDescent="0.25">
      <c r="N82" s="2"/>
      <c r="O82" s="5"/>
      <c r="P82" s="29"/>
      <c r="Q82" s="29"/>
      <c r="R82" s="29" t="s">
        <v>28</v>
      </c>
      <c r="S82" s="28">
        <v>0.77</v>
      </c>
      <c r="T82" s="28">
        <v>1.54</v>
      </c>
      <c r="U82" s="28">
        <f>(S82/T82)*100</f>
        <v>50</v>
      </c>
    </row>
    <row r="83" spans="8:21" x14ac:dyDescent="0.25">
      <c r="L83" s="4"/>
      <c r="M83" s="4"/>
      <c r="N83" s="4"/>
      <c r="P83" s="29"/>
      <c r="Q83" s="29"/>
      <c r="R83" s="29" t="s">
        <v>29</v>
      </c>
      <c r="S83" s="28">
        <v>0.9</v>
      </c>
      <c r="T83" s="28">
        <v>1</v>
      </c>
      <c r="U83" s="28">
        <f>(S83/T83)*100</f>
        <v>90</v>
      </c>
    </row>
    <row r="84" spans="8:21" x14ac:dyDescent="0.25">
      <c r="P84" s="29"/>
      <c r="Q84" s="29"/>
      <c r="R84" s="29" t="s">
        <v>34</v>
      </c>
      <c r="S84" s="28">
        <v>1.02</v>
      </c>
      <c r="T84" s="28">
        <v>2.75</v>
      </c>
      <c r="U84" s="28">
        <f t="shared" ref="U84:U85" si="22">(S84/T84)*100</f>
        <v>37.090909090909093</v>
      </c>
    </row>
    <row r="85" spans="8:21" x14ac:dyDescent="0.25">
      <c r="P85" s="29"/>
      <c r="Q85" s="29"/>
      <c r="R85" s="29" t="s">
        <v>37</v>
      </c>
      <c r="S85" s="28">
        <v>0.82</v>
      </c>
      <c r="T85" s="28">
        <v>1.1200000000000001</v>
      </c>
      <c r="U85" s="28">
        <f t="shared" si="22"/>
        <v>73.214285714285694</v>
      </c>
    </row>
    <row r="86" spans="8:21" x14ac:dyDescent="0.25">
      <c r="H86" s="1"/>
      <c r="P86" s="29"/>
      <c r="Q86" s="29">
        <v>231215</v>
      </c>
      <c r="R86" s="29" t="s">
        <v>7</v>
      </c>
      <c r="S86" s="29">
        <v>1.1499999999999999</v>
      </c>
      <c r="T86" s="29">
        <v>3.9</v>
      </c>
      <c r="U86" s="28">
        <f t="shared" ref="U86:U91" si="23">(S86/T86)*100</f>
        <v>29.487179487179489</v>
      </c>
    </row>
    <row r="87" spans="8:21" x14ac:dyDescent="0.25">
      <c r="P87" s="29"/>
      <c r="Q87" s="29"/>
      <c r="R87" s="29" t="s">
        <v>8</v>
      </c>
      <c r="S87" s="29">
        <v>1.29</v>
      </c>
      <c r="T87" s="29">
        <v>4.25</v>
      </c>
      <c r="U87" s="28">
        <f t="shared" si="23"/>
        <v>30.352941176470587</v>
      </c>
    </row>
    <row r="88" spans="8:21" x14ac:dyDescent="0.25">
      <c r="P88" s="29"/>
      <c r="Q88" s="29"/>
      <c r="R88" s="29" t="s">
        <v>9</v>
      </c>
      <c r="S88" s="29">
        <v>0.9</v>
      </c>
      <c r="T88" s="29">
        <v>3.05</v>
      </c>
      <c r="U88" s="28">
        <f t="shared" si="23"/>
        <v>29.508196721311482</v>
      </c>
    </row>
    <row r="89" spans="8:21" x14ac:dyDescent="0.25">
      <c r="P89" s="29"/>
      <c r="Q89" s="29"/>
      <c r="R89" s="29" t="s">
        <v>10</v>
      </c>
      <c r="S89" s="29">
        <v>1.96</v>
      </c>
      <c r="T89" s="29">
        <v>4.47</v>
      </c>
      <c r="U89" s="28">
        <f t="shared" si="23"/>
        <v>43.847874720357943</v>
      </c>
    </row>
    <row r="90" spans="8:21" x14ac:dyDescent="0.25">
      <c r="P90" s="29"/>
      <c r="Q90" s="29"/>
      <c r="R90" s="29" t="s">
        <v>11</v>
      </c>
      <c r="S90" s="29">
        <v>4.08</v>
      </c>
      <c r="T90" s="29">
        <v>6.78</v>
      </c>
      <c r="U90" s="28">
        <f t="shared" si="23"/>
        <v>60.176991150442468</v>
      </c>
    </row>
    <row r="91" spans="8:21" x14ac:dyDescent="0.25">
      <c r="P91" s="29"/>
      <c r="Q91" s="29"/>
      <c r="R91" s="29" t="s">
        <v>28</v>
      </c>
      <c r="S91" s="28">
        <v>3.57</v>
      </c>
      <c r="T91" s="28">
        <v>7.98</v>
      </c>
      <c r="U91" s="28">
        <f t="shared" si="23"/>
        <v>44.73684210526315</v>
      </c>
    </row>
    <row r="92" spans="8:21" x14ac:dyDescent="0.25">
      <c r="P92" s="29"/>
      <c r="Q92" s="29"/>
      <c r="R92" s="29"/>
      <c r="S92" s="32">
        <f>AVERAGE(S80:S91)</f>
        <v>1.6533333333333335</v>
      </c>
      <c r="T92" s="32">
        <f>AVERAGE(T80:T91)</f>
        <v>3.524166666666666</v>
      </c>
      <c r="U92" s="32">
        <f>AVERAGE(U80:U91)</f>
        <v>51.156069645063162</v>
      </c>
    </row>
    <row r="93" spans="8:21" x14ac:dyDescent="0.25">
      <c r="P93" s="29"/>
      <c r="Q93" s="29"/>
      <c r="R93" s="29"/>
      <c r="S93" s="29"/>
      <c r="T93" s="29"/>
      <c r="U93" s="29"/>
    </row>
    <row r="94" spans="8:21" x14ac:dyDescent="0.25">
      <c r="P94" s="29"/>
      <c r="Q94" s="29"/>
      <c r="R94" s="29"/>
      <c r="S94" s="31" t="s">
        <v>5</v>
      </c>
      <c r="T94" s="31" t="s">
        <v>6</v>
      </c>
      <c r="U94" s="31" t="s">
        <v>2</v>
      </c>
    </row>
    <row r="95" spans="8:21" x14ac:dyDescent="0.25">
      <c r="P95" s="29"/>
      <c r="Q95" s="33" t="s">
        <v>30</v>
      </c>
      <c r="R95" s="29" t="s">
        <v>7</v>
      </c>
      <c r="S95" s="28">
        <v>0.93</v>
      </c>
      <c r="T95" s="28">
        <v>1.62</v>
      </c>
      <c r="U95" s="28">
        <f>(S95/T95)*100</f>
        <v>57.407407407407405</v>
      </c>
    </row>
    <row r="96" spans="8:21" x14ac:dyDescent="0.25">
      <c r="P96" s="29"/>
      <c r="Q96" s="29">
        <v>220927</v>
      </c>
      <c r="R96" s="29" t="s">
        <v>8</v>
      </c>
      <c r="S96" s="28">
        <v>0.98</v>
      </c>
      <c r="T96" s="28">
        <v>1.48</v>
      </c>
      <c r="U96" s="28">
        <f>(S96/T96)*100</f>
        <v>66.21621621621621</v>
      </c>
    </row>
    <row r="97" spans="5:21" x14ac:dyDescent="0.25">
      <c r="P97" s="29"/>
      <c r="Q97" s="29"/>
      <c r="R97" s="29" t="s">
        <v>9</v>
      </c>
      <c r="S97" s="28">
        <v>1.67</v>
      </c>
      <c r="T97" s="28">
        <v>2.52</v>
      </c>
      <c r="U97" s="28">
        <f>(S97/T97)*100</f>
        <v>66.269841269841265</v>
      </c>
    </row>
    <row r="98" spans="5:21" x14ac:dyDescent="0.25">
      <c r="P98" s="29"/>
      <c r="Q98" s="29">
        <v>231215</v>
      </c>
      <c r="R98" s="29" t="s">
        <v>7</v>
      </c>
      <c r="S98" s="28">
        <v>1.48</v>
      </c>
      <c r="T98" s="28">
        <v>3.87</v>
      </c>
      <c r="U98" s="28">
        <f>(S98/T98)*100</f>
        <v>38.24289405684754</v>
      </c>
    </row>
    <row r="99" spans="5:21" x14ac:dyDescent="0.25">
      <c r="P99" s="29"/>
      <c r="Q99" s="29"/>
      <c r="R99" s="29" t="s">
        <v>8</v>
      </c>
      <c r="S99" s="28">
        <v>3.19</v>
      </c>
      <c r="T99" s="28">
        <v>4.8</v>
      </c>
      <c r="U99" s="28">
        <f t="shared" ref="U99:U107" si="24">(S99/T99)*100</f>
        <v>66.458333333333329</v>
      </c>
    </row>
    <row r="100" spans="5:21" x14ac:dyDescent="0.25">
      <c r="P100" s="29"/>
      <c r="Q100" s="29"/>
      <c r="R100" s="29" t="s">
        <v>9</v>
      </c>
      <c r="S100" s="28">
        <v>2.81</v>
      </c>
      <c r="T100" s="28">
        <v>6.55</v>
      </c>
      <c r="U100" s="28">
        <f t="shared" si="24"/>
        <v>42.900763358778626</v>
      </c>
    </row>
    <row r="101" spans="5:21" x14ac:dyDescent="0.25">
      <c r="P101" s="29"/>
      <c r="Q101" s="29"/>
      <c r="R101" s="29" t="s">
        <v>10</v>
      </c>
      <c r="S101" s="28">
        <v>2.0299999999999998</v>
      </c>
      <c r="T101" s="28">
        <v>6.05</v>
      </c>
      <c r="U101" s="28">
        <f t="shared" si="24"/>
        <v>33.553719008264459</v>
      </c>
    </row>
    <row r="102" spans="5:21" x14ac:dyDescent="0.25">
      <c r="P102" s="29"/>
      <c r="Q102" s="29"/>
      <c r="R102" s="29" t="s">
        <v>11</v>
      </c>
      <c r="S102" s="28">
        <v>1.82</v>
      </c>
      <c r="T102" s="28">
        <v>7.01</v>
      </c>
      <c r="U102" s="28">
        <f t="shared" si="24"/>
        <v>25.962910128388017</v>
      </c>
    </row>
    <row r="103" spans="5:21" x14ac:dyDescent="0.25">
      <c r="P103" s="29"/>
      <c r="Q103" s="29"/>
      <c r="R103" s="29" t="s">
        <v>28</v>
      </c>
      <c r="S103" s="28">
        <v>2.14</v>
      </c>
      <c r="T103" s="28">
        <v>5.34</v>
      </c>
      <c r="U103" s="28">
        <f t="shared" si="24"/>
        <v>40.074906367041201</v>
      </c>
    </row>
    <row r="104" spans="5:21" x14ac:dyDescent="0.25">
      <c r="P104" s="29"/>
      <c r="Q104" s="29"/>
      <c r="R104" s="29" t="s">
        <v>29</v>
      </c>
      <c r="S104" s="28">
        <v>1.8</v>
      </c>
      <c r="T104" s="28">
        <v>3.48</v>
      </c>
      <c r="U104" s="28">
        <f t="shared" si="24"/>
        <v>51.724137931034484</v>
      </c>
    </row>
    <row r="105" spans="5:21" x14ac:dyDescent="0.25">
      <c r="P105" s="29"/>
      <c r="Q105" s="29"/>
      <c r="R105" s="29" t="s">
        <v>33</v>
      </c>
      <c r="S105" s="29">
        <v>0.82</v>
      </c>
      <c r="T105" s="29">
        <v>2.84</v>
      </c>
      <c r="U105" s="28">
        <f>(S105/T105)*100</f>
        <v>28.87323943661972</v>
      </c>
    </row>
    <row r="106" spans="5:21" x14ac:dyDescent="0.25">
      <c r="P106" s="29"/>
      <c r="Q106" s="29"/>
      <c r="R106" s="29" t="s">
        <v>34</v>
      </c>
      <c r="S106" s="29">
        <v>1.51</v>
      </c>
      <c r="T106" s="29">
        <v>5.13</v>
      </c>
      <c r="U106" s="28">
        <f t="shared" si="24"/>
        <v>29.434697855750485</v>
      </c>
    </row>
    <row r="107" spans="5:21" x14ac:dyDescent="0.25">
      <c r="P107" s="29"/>
      <c r="Q107" s="29"/>
      <c r="R107" s="29" t="s">
        <v>35</v>
      </c>
      <c r="S107" s="29">
        <v>2.96</v>
      </c>
      <c r="T107" s="29">
        <v>9.24</v>
      </c>
      <c r="U107" s="28">
        <f t="shared" si="24"/>
        <v>32.034632034632033</v>
      </c>
    </row>
    <row r="108" spans="5:21" x14ac:dyDescent="0.25">
      <c r="E108" s="1"/>
      <c r="F108" s="1"/>
      <c r="H108" s="1"/>
      <c r="P108" s="29"/>
      <c r="Q108" s="29"/>
      <c r="R108" s="29"/>
      <c r="S108" s="32">
        <f>AVERAGE(S95:S107)</f>
        <v>1.8569230769230773</v>
      </c>
      <c r="T108" s="32">
        <f>AVERAGE(T95:T107)</f>
        <v>4.6099999999999994</v>
      </c>
      <c r="U108" s="32">
        <f>AVERAGE(U95:U107)</f>
        <v>44.550284492627299</v>
      </c>
    </row>
    <row r="109" spans="5:21" x14ac:dyDescent="0.25">
      <c r="P109" s="29"/>
    </row>
    <row r="110" spans="5:21" x14ac:dyDescent="0.25">
      <c r="P110" s="29"/>
    </row>
    <row r="111" spans="5:21" x14ac:dyDescent="0.25">
      <c r="P111" s="29"/>
    </row>
    <row r="112" spans="5:21" x14ac:dyDescent="0.25">
      <c r="P112" s="29"/>
      <c r="Q112" s="29"/>
      <c r="R112" s="29"/>
      <c r="S112" s="29"/>
      <c r="T112" s="29"/>
      <c r="U112" s="29"/>
    </row>
    <row r="113" spans="5:21" x14ac:dyDescent="0.25">
      <c r="P113" s="29"/>
      <c r="Q113" s="29"/>
      <c r="R113" s="29"/>
      <c r="S113" s="29"/>
      <c r="T113" s="29"/>
      <c r="U113" s="29"/>
    </row>
    <row r="123" spans="5:21" x14ac:dyDescent="0.25">
      <c r="E123" s="1"/>
      <c r="F123" s="1"/>
      <c r="H123" s="1"/>
    </row>
    <row r="136" spans="17:21" x14ac:dyDescent="0.25">
      <c r="S136" s="5"/>
      <c r="T136" s="5"/>
      <c r="U136" s="5"/>
    </row>
    <row r="137" spans="17:21" x14ac:dyDescent="0.25">
      <c r="Q137" s="1"/>
      <c r="S137" s="2"/>
      <c r="T137" s="2"/>
      <c r="U137" s="2"/>
    </row>
    <row r="138" spans="17:21" x14ac:dyDescent="0.25">
      <c r="S138" s="2"/>
      <c r="T138" s="2"/>
      <c r="U138" s="2"/>
    </row>
    <row r="139" spans="17:21" x14ac:dyDescent="0.25">
      <c r="S139" s="2"/>
      <c r="T139" s="2"/>
      <c r="U139" s="2"/>
    </row>
    <row r="140" spans="17:21" x14ac:dyDescent="0.25">
      <c r="S140" s="4"/>
      <c r="T140" s="4"/>
      <c r="U14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RT5 Long term Lectin &amp; CD31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2025-01-09T06:41:29Z</dcterms:modified>
</cp:coreProperties>
</file>